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46BE9950-CEF3-4B5F-AAE4-90C9BD227BB0}" xr6:coauthVersionLast="36" xr6:coauthVersionMax="36" xr10:uidLastSave="{00000000-0000-0000-0000-000000000000}"/>
  <bookViews>
    <workbookView xWindow="-105" yWindow="-105" windowWidth="23250" windowHeight="12450" xr2:uid="{2EAD7D62-0979-45BE-9F1F-A3CF7A54F9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" i="1" l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2" i="1"/>
  <c r="K48" i="1" l="1"/>
  <c r="Y138" i="1" l="1"/>
  <c r="Y137" i="1"/>
  <c r="Q137" i="1"/>
  <c r="R137" i="1"/>
  <c r="S137" i="1"/>
  <c r="T137" i="1"/>
  <c r="P137" i="1"/>
  <c r="P136" i="1"/>
  <c r="P135" i="1"/>
  <c r="P138" i="1"/>
  <c r="Q138" i="1"/>
  <c r="R138" i="1"/>
  <c r="S138" i="1"/>
  <c r="T138" i="1"/>
  <c r="Q136" i="1"/>
  <c r="R136" i="1"/>
  <c r="S136" i="1"/>
  <c r="T136" i="1"/>
  <c r="Q135" i="1"/>
  <c r="R135" i="1"/>
  <c r="S135" i="1"/>
  <c r="T135" i="1"/>
  <c r="Q134" i="1"/>
  <c r="R134" i="1"/>
  <c r="S134" i="1"/>
  <c r="T134" i="1"/>
  <c r="P134" i="1"/>
  <c r="U136" i="1" l="1"/>
  <c r="U137" i="1"/>
  <c r="T139" i="1"/>
  <c r="S139" i="1"/>
  <c r="U135" i="1"/>
  <c r="R139" i="1"/>
  <c r="Q139" i="1"/>
  <c r="U134" i="1"/>
  <c r="U138" i="1"/>
  <c r="U132" i="1"/>
  <c r="U120" i="1"/>
  <c r="U108" i="1"/>
  <c r="U96" i="1"/>
  <c r="U84" i="1"/>
  <c r="U72" i="1"/>
  <c r="U60" i="1"/>
  <c r="U48" i="1"/>
  <c r="U36" i="1"/>
  <c r="U24" i="1"/>
  <c r="U12" i="1"/>
  <c r="U139" i="1" l="1"/>
  <c r="P139" i="1"/>
  <c r="W7" i="1"/>
  <c r="Q132" i="1"/>
  <c r="R132" i="1"/>
  <c r="S132" i="1"/>
  <c r="T132" i="1"/>
  <c r="P132" i="1"/>
  <c r="Q120" i="1"/>
  <c r="R120" i="1"/>
  <c r="S120" i="1"/>
  <c r="T120" i="1"/>
  <c r="P120" i="1"/>
  <c r="Q108" i="1"/>
  <c r="R108" i="1"/>
  <c r="S108" i="1"/>
  <c r="T108" i="1"/>
  <c r="P108" i="1"/>
  <c r="Q96" i="1"/>
  <c r="R96" i="1"/>
  <c r="S96" i="1"/>
  <c r="T96" i="1"/>
  <c r="P96" i="1"/>
  <c r="Q84" i="1"/>
  <c r="R84" i="1"/>
  <c r="S84" i="1"/>
  <c r="T84" i="1"/>
  <c r="P84" i="1"/>
  <c r="Q72" i="1"/>
  <c r="R72" i="1"/>
  <c r="S72" i="1"/>
  <c r="T72" i="1"/>
  <c r="P72" i="1"/>
  <c r="Q60" i="1"/>
  <c r="R60" i="1"/>
  <c r="S60" i="1"/>
  <c r="T60" i="1"/>
  <c r="P60" i="1"/>
  <c r="Q48" i="1"/>
  <c r="R48" i="1"/>
  <c r="S48" i="1"/>
  <c r="T48" i="1"/>
  <c r="P48" i="1"/>
  <c r="Q36" i="1"/>
  <c r="R36" i="1"/>
  <c r="S36" i="1"/>
  <c r="T36" i="1"/>
  <c r="P36" i="1"/>
  <c r="Q24" i="1"/>
  <c r="R24" i="1"/>
  <c r="S24" i="1"/>
  <c r="T24" i="1"/>
  <c r="P24" i="1"/>
  <c r="Q12" i="1"/>
  <c r="R12" i="1"/>
  <c r="S12" i="1"/>
  <c r="T12" i="1"/>
  <c r="P12" i="1"/>
  <c r="W6" i="1"/>
  <c r="W3" i="1"/>
  <c r="W5" i="1"/>
  <c r="W4" i="1"/>
  <c r="L132" i="1"/>
  <c r="M132" i="1"/>
  <c r="N132" i="1"/>
  <c r="O132" i="1"/>
  <c r="K132" i="1"/>
  <c r="L120" i="1"/>
  <c r="M120" i="1"/>
  <c r="N120" i="1"/>
  <c r="O120" i="1"/>
  <c r="K120" i="1"/>
  <c r="L108" i="1"/>
  <c r="M108" i="1"/>
  <c r="N108" i="1"/>
  <c r="O108" i="1"/>
  <c r="K108" i="1"/>
  <c r="L96" i="1"/>
  <c r="M96" i="1"/>
  <c r="N96" i="1"/>
  <c r="O96" i="1"/>
  <c r="K96" i="1"/>
  <c r="L84" i="1"/>
  <c r="M84" i="1"/>
  <c r="N84" i="1"/>
  <c r="O84" i="1"/>
  <c r="K84" i="1"/>
  <c r="L72" i="1"/>
  <c r="M72" i="1"/>
  <c r="N72" i="1"/>
  <c r="O72" i="1"/>
  <c r="K72" i="1"/>
  <c r="L60" i="1"/>
  <c r="M60" i="1"/>
  <c r="N60" i="1"/>
  <c r="O60" i="1"/>
  <c r="K60" i="1"/>
  <c r="L48" i="1"/>
  <c r="M48" i="1"/>
  <c r="N48" i="1"/>
  <c r="O48" i="1"/>
  <c r="L36" i="1"/>
  <c r="M36" i="1"/>
  <c r="N36" i="1"/>
  <c r="O36" i="1"/>
  <c r="K36" i="1"/>
  <c r="L24" i="1"/>
  <c r="M24" i="1"/>
  <c r="N24" i="1"/>
  <c r="O24" i="1"/>
  <c r="K24" i="1"/>
  <c r="L12" i="1"/>
  <c r="M12" i="1"/>
  <c r="N12" i="1"/>
  <c r="O12" i="1"/>
  <c r="K12" i="1"/>
</calcChain>
</file>

<file path=xl/sharedStrings.xml><?xml version="1.0" encoding="utf-8"?>
<sst xmlns="http://schemas.openxmlformats.org/spreadsheetml/2006/main" count="918" uniqueCount="767">
  <si>
    <t>hesitant, conscientious, reluctant, kind</t>
  </si>
  <si>
    <t>disagreeable, reluctant</t>
  </si>
  <si>
    <t>unfriendly, curt, haughty</t>
  </si>
  <si>
    <t>reluctant, ambivalent, polite</t>
  </si>
  <si>
    <t>curious, funny, confident</t>
  </si>
  <si>
    <t>thoughtful, persnickkety, patient, hesitant, agreeable</t>
  </si>
  <si>
    <t>chatty, dominant, conscientious, insecure</t>
  </si>
  <si>
    <t>insecure, irritating, needy</t>
  </si>
  <si>
    <t>suspicious, independent, controlling, dominant, mature, confident</t>
  </si>
  <si>
    <t>complainy, details-oriented, judgmental</t>
  </si>
  <si>
    <t>talkative, cynical, dominant, thoughtful, agreeable</t>
  </si>
  <si>
    <t>agreeable, alert, engaged</t>
  </si>
  <si>
    <t>Concerned</t>
  </si>
  <si>
    <t>Mature</t>
  </si>
  <si>
    <t>Worried</t>
  </si>
  <si>
    <t>Confident</t>
  </si>
  <si>
    <t>Insecure</t>
  </si>
  <si>
    <t>Introverted</t>
  </si>
  <si>
    <t>Childlike</t>
  </si>
  <si>
    <t>Laid-back</t>
  </si>
  <si>
    <t>Careless</t>
  </si>
  <si>
    <t>Distraught</t>
  </si>
  <si>
    <t>Irritated</t>
  </si>
  <si>
    <t>Agreeable</t>
  </si>
  <si>
    <t>Confident, Disagreeable</t>
  </si>
  <si>
    <t>Curious,Friendly,Joyous</t>
  </si>
  <si>
    <t>Confrontational,Impatient,Extroverted</t>
  </si>
  <si>
    <t>Stingy, Demanding,Conscientious</t>
  </si>
  <si>
    <t>Curious, Thoughtful, Hesitant, Amicable</t>
  </si>
  <si>
    <t>Chatty, Genuine, Friendly, Prideful</t>
  </si>
  <si>
    <t>Engaged, Agreeable, Cheerful</t>
  </si>
  <si>
    <t>mature</t>
  </si>
  <si>
    <t>irritating</t>
  </si>
  <si>
    <t>extroverted</t>
  </si>
  <si>
    <t>unfriendly</t>
  </si>
  <si>
    <t>confident</t>
  </si>
  <si>
    <t>friendly, agreeable, confident</t>
  </si>
  <si>
    <t>agreeable, conscientious, friendly</t>
  </si>
  <si>
    <t>conflicted</t>
  </si>
  <si>
    <t>engaged</t>
  </si>
  <si>
    <t>scattered</t>
  </si>
  <si>
    <t>adamant, confident</t>
  </si>
  <si>
    <t>disillusioned, disappointed</t>
  </si>
  <si>
    <t>straightforward, opinionated</t>
  </si>
  <si>
    <t>agreeable, consonant</t>
  </si>
  <si>
    <t>Worried, Conscientious</t>
  </si>
  <si>
    <t>Passionate, Sad</t>
  </si>
  <si>
    <t>Calm, Gentle</t>
  </si>
  <si>
    <t>Interested, Understanding, Engaged, Calm</t>
  </si>
  <si>
    <t>Agreeable, Interested, Attentive</t>
  </si>
  <si>
    <t>Insecure, unsure</t>
  </si>
  <si>
    <t>Extroverted</t>
  </si>
  <si>
    <t>Confident, mature</t>
  </si>
  <si>
    <t>Extroverted, mature</t>
  </si>
  <si>
    <t>pleasant, confident</t>
  </si>
  <si>
    <t>friendly, confident</t>
  </si>
  <si>
    <t>insecure</t>
  </si>
  <si>
    <t>conscientious, confident, friendly</t>
  </si>
  <si>
    <t>friendly, agreeable, reassuring</t>
  </si>
  <si>
    <t>Personable</t>
  </si>
  <si>
    <t>Mature, confident</t>
  </si>
  <si>
    <t>Agreeable, friendly</t>
  </si>
  <si>
    <t xml:space="preserve">Hesitant </t>
  </si>
  <si>
    <t>Garrulous</t>
  </si>
  <si>
    <t>Friendly, nostalgic, emotive</t>
  </si>
  <si>
    <t>perceptive, confident, determined</t>
  </si>
  <si>
    <t>dedicated, engaged</t>
  </si>
  <si>
    <t>convincing, energetic</t>
  </si>
  <si>
    <t>conscientious, caring</t>
  </si>
  <si>
    <t>caring, confident</t>
  </si>
  <si>
    <t>confident, conscientious, dedicated, engaged, talkative, friendly, sociable</t>
  </si>
  <si>
    <t xml:space="preserve">Energetic, pleasant </t>
  </si>
  <si>
    <t>Friendly, confident</t>
  </si>
  <si>
    <t xml:space="preserve">Thoughtful, friendly, confident, </t>
  </si>
  <si>
    <t>Decisive, Clear</t>
  </si>
  <si>
    <t>Helpful, Careful</t>
  </si>
  <si>
    <t>Amicable, Confident, Genuine</t>
  </si>
  <si>
    <t>Hesitant, Insecure</t>
  </si>
  <si>
    <t>Reluctant, Cautious, Thoughtful</t>
  </si>
  <si>
    <t>Thoughtful, Hesitant, Agreeable, Respectful, Pleasant</t>
  </si>
  <si>
    <t>Supportive, Sincere, Thoughtful, Careful, Inclusive</t>
  </si>
  <si>
    <t>Engaged, Curious, Supportive, Kind</t>
  </si>
  <si>
    <t>thoughtful, confident, controlling</t>
  </si>
  <si>
    <t>insistent, methodical</t>
  </si>
  <si>
    <t>precise, agreeable, cheerful</t>
  </si>
  <si>
    <t>critical, inflexible</t>
  </si>
  <si>
    <t>precise, thoughtful, conscientious</t>
  </si>
  <si>
    <t>friendly, thoughtful, sincere, analytical, talkative</t>
  </si>
  <si>
    <t>Caring, kind</t>
  </si>
  <si>
    <t>Friendly</t>
  </si>
  <si>
    <t>Conflicted</t>
  </si>
  <si>
    <t>Hesitant</t>
  </si>
  <si>
    <t>Informative, confident, friendly</t>
  </si>
  <si>
    <t xml:space="preserve">Confident </t>
  </si>
  <si>
    <t>Friendly, pleasant, introverted</t>
  </si>
  <si>
    <t>Mature, secure</t>
  </si>
  <si>
    <t xml:space="preserve">Agreeable, friendly, confident </t>
  </si>
  <si>
    <t xml:space="preserve">Passionate, confident, knowledgeable, secure </t>
  </si>
  <si>
    <t>Kind, pleasant, friendly</t>
  </si>
  <si>
    <t>Calm, Childlike, Patient</t>
  </si>
  <si>
    <t>Explanatory, worried</t>
  </si>
  <si>
    <t>Happy, Calm</t>
  </si>
  <si>
    <t>Firm</t>
  </si>
  <si>
    <t>Careful, Happy</t>
  </si>
  <si>
    <t>Agreeable, calm, friendly, concerned</t>
  </si>
  <si>
    <t>Concerned, Agreeable, Attentive, Worried</t>
  </si>
  <si>
    <t>Superficial, Happy, Attentive</t>
  </si>
  <si>
    <t xml:space="preserve">generous, </t>
  </si>
  <si>
    <t>proud</t>
  </si>
  <si>
    <t>excited</t>
  </si>
  <si>
    <t>aware, introspective</t>
  </si>
  <si>
    <t>invested, complementary</t>
  </si>
  <si>
    <t>extroverted, complainer</t>
  </si>
  <si>
    <t>conscientious, mature</t>
  </si>
  <si>
    <t>friendly, insecure</t>
  </si>
  <si>
    <t>friendly, confident, extroverted</t>
  </si>
  <si>
    <t>pleasant, mature</t>
  </si>
  <si>
    <t>Extroverted, Complainy</t>
  </si>
  <si>
    <t>Helpful, Calm</t>
  </si>
  <si>
    <t>Happy</t>
  </si>
  <si>
    <t xml:space="preserve">Thoughtful, pleasant </t>
  </si>
  <si>
    <t>Loud, Extroverted</t>
  </si>
  <si>
    <t>Pleasant, Fun, Extroverted, Friendly</t>
  </si>
  <si>
    <t>Firm, engaged, hopeful</t>
  </si>
  <si>
    <t>energetic, friendly, confident</t>
  </si>
  <si>
    <t xml:space="preserve">concerned, confident </t>
  </si>
  <si>
    <t xml:space="preserve">friendly, agreeable, mature, confident, extroverted, pleasant, energetic </t>
  </si>
  <si>
    <t xml:space="preserve">chatty, confident, insecure, </t>
  </si>
  <si>
    <t>critical, analytical, responsible</t>
  </si>
  <si>
    <t>analytical, confident</t>
  </si>
  <si>
    <t xml:space="preserve">chatty, </t>
  </si>
  <si>
    <t xml:space="preserve">engaged, chatty, sincere, </t>
  </si>
  <si>
    <t>Extroverted, friendly</t>
  </si>
  <si>
    <t>Conscientious, mature, friendly, pleasant, relatable, personable</t>
  </si>
  <si>
    <t>Disagreeable</t>
  </si>
  <si>
    <t>Irritating</t>
  </si>
  <si>
    <t>Engaged</t>
  </si>
  <si>
    <t>disagreeable, engaged</t>
  </si>
  <si>
    <t>relaxed, whiny</t>
  </si>
  <si>
    <t>unpleasant, petulant</t>
  </si>
  <si>
    <t>unfriendly, unlikable</t>
  </si>
  <si>
    <t>Confident, Loud, Chatty</t>
  </si>
  <si>
    <t>Considerate, Extroverted</t>
  </si>
  <si>
    <t>Loud, Genuine,</t>
  </si>
  <si>
    <t>Optimistic, Impatient</t>
  </si>
  <si>
    <t>Irritable, Loud</t>
  </si>
  <si>
    <t>Loud, Considerate, Joyful, Humorous</t>
  </si>
  <si>
    <t>Sincere, Genuine, Clear, Optimistic, Friendly</t>
  </si>
  <si>
    <t>Humorous, Extroverted</t>
  </si>
  <si>
    <t>irritated</t>
  </si>
  <si>
    <t>intellectual</t>
  </si>
  <si>
    <t>helpful</t>
  </si>
  <si>
    <t>generous</t>
  </si>
  <si>
    <t>unsure</t>
  </si>
  <si>
    <t>friendly, pleasant, confident</t>
  </si>
  <si>
    <t>pragmatic, informative</t>
  </si>
  <si>
    <t>agreeable, mature, pragmatic</t>
  </si>
  <si>
    <t>Extroverted, Irritated</t>
  </si>
  <si>
    <t>Friendly, Mature</t>
  </si>
  <si>
    <t>Mature, unsure</t>
  </si>
  <si>
    <t>Friendly, Mature, Extroverted</t>
  </si>
  <si>
    <t>Mature, apathy</t>
  </si>
  <si>
    <t>Indecisive, Jumpy</t>
  </si>
  <si>
    <t>Fatherly</t>
  </si>
  <si>
    <t>Obscure</t>
  </si>
  <si>
    <t>Jumpy, Anxious</t>
  </si>
  <si>
    <t>Colloquial, Connotative</t>
  </si>
  <si>
    <t>Confident, introverted</t>
  </si>
  <si>
    <t>introverted, insecure</t>
  </si>
  <si>
    <t>friendly</t>
  </si>
  <si>
    <t>disagreeable</t>
  </si>
  <si>
    <t>introverted, anxious</t>
  </si>
  <si>
    <t>introverted, curious, dodgy</t>
  </si>
  <si>
    <t>Joyous</t>
  </si>
  <si>
    <t>Humorous, Friendly, Agreeable</t>
  </si>
  <si>
    <t>Hesitant, Curious</t>
  </si>
  <si>
    <t>Timid, Caring</t>
  </si>
  <si>
    <t>Thoughtful, Introverted</t>
  </si>
  <si>
    <t xml:space="preserve">Curious, Considerate, Distant, </t>
  </si>
  <si>
    <t>Timid, Stern, Engaged, Hesitant</t>
  </si>
  <si>
    <t>friendly, level-headed</t>
  </si>
  <si>
    <t>awkward, intelligent</t>
  </si>
  <si>
    <t>conscientious</t>
  </si>
  <si>
    <t>agreeable</t>
  </si>
  <si>
    <t>tactless, stilted, immature</t>
  </si>
  <si>
    <t>mature, friendly, Introverted</t>
  </si>
  <si>
    <t xml:space="preserve">friendly, openminded, nervous </t>
  </si>
  <si>
    <t>confused, thoughtful, mature</t>
  </si>
  <si>
    <t>mature, agreeable</t>
  </si>
  <si>
    <t>Confident, professional, friendly, composed, mature</t>
  </si>
  <si>
    <t>doddery, precise, introverted</t>
  </si>
  <si>
    <t xml:space="preserve">introverted, </t>
  </si>
  <si>
    <t>introverted</t>
  </si>
  <si>
    <t xml:space="preserve">doddery, </t>
  </si>
  <si>
    <t>weak-conversationalist, geeky, pushy</t>
  </si>
  <si>
    <t xml:space="preserve">doddery, hesitant, pushy, </t>
  </si>
  <si>
    <t>excited, extroverted</t>
  </si>
  <si>
    <t>humorous, lighthearted</t>
  </si>
  <si>
    <t>confused</t>
  </si>
  <si>
    <t>thoughtful</t>
  </si>
  <si>
    <t>rushed, invested</t>
  </si>
  <si>
    <t>inquisitive, thoughtful, curious</t>
  </si>
  <si>
    <t>curious, intellectual</t>
  </si>
  <si>
    <t>opinionated</t>
  </si>
  <si>
    <t>Immature</t>
  </si>
  <si>
    <t>Uncertain, Reluctant</t>
  </si>
  <si>
    <t>Curious, friendly</t>
  </si>
  <si>
    <t>Inquisitive, insecure</t>
  </si>
  <si>
    <t>Opinionated, introverted</t>
  </si>
  <si>
    <t>Eager, Insecure</t>
  </si>
  <si>
    <t>Insecure, doubtful</t>
  </si>
  <si>
    <t>calm</t>
  </si>
  <si>
    <t>friendly, interested</t>
  </si>
  <si>
    <t>Introverted, composed, friendly</t>
  </si>
  <si>
    <t>Eager, extroverted, confident, curious</t>
  </si>
  <si>
    <t>Jumpy, superficial</t>
  </si>
  <si>
    <t>Scattered</t>
  </si>
  <si>
    <t>Irritating, scattered</t>
  </si>
  <si>
    <t xml:space="preserve">Introverted, friendly </t>
  </si>
  <si>
    <t>Anxious, agreeable</t>
  </si>
  <si>
    <t>Introverted, dodgy, plain</t>
  </si>
  <si>
    <t>Timid, Introverted, Quiet</t>
  </si>
  <si>
    <t>Careful, Thoughtful</t>
  </si>
  <si>
    <t>Decisive, Apathetic</t>
  </si>
  <si>
    <t>Timid, Thoughtful</t>
  </si>
  <si>
    <t>Humorous, Agreeable</t>
  </si>
  <si>
    <t>Amicable, Reserved</t>
  </si>
  <si>
    <t>Ambivalent, Distant, Patient</t>
  </si>
  <si>
    <t>Bored</t>
  </si>
  <si>
    <t>Quiet</t>
  </si>
  <si>
    <t>Monotone</t>
  </si>
  <si>
    <t>Obtuse</t>
  </si>
  <si>
    <t>Anxious</t>
  </si>
  <si>
    <t>Detached, obtuse, apathetic</t>
  </si>
  <si>
    <t>disinterested, apathetic</t>
  </si>
  <si>
    <t>observant</t>
  </si>
  <si>
    <t>aware</t>
  </si>
  <si>
    <t>interested</t>
  </si>
  <si>
    <t>unimpressed, detached</t>
  </si>
  <si>
    <t>judgmental, expectant</t>
  </si>
  <si>
    <t>apathetic, boring</t>
  </si>
  <si>
    <t>disengaged, uninterested, introverted</t>
  </si>
  <si>
    <t>scatter-brained, unfocussed</t>
  </si>
  <si>
    <t>boring</t>
  </si>
  <si>
    <t>transactional, unfeeling</t>
  </si>
  <si>
    <t>strange</t>
  </si>
  <si>
    <t>uninterested, awkward, disengaged, apathetic, indifferent, boring</t>
  </si>
  <si>
    <t>insecure, disagreeable, boring, droning, unconscientious</t>
  </si>
  <si>
    <t>Uninterested</t>
  </si>
  <si>
    <t>Reluctant</t>
  </si>
  <si>
    <t>Apathetic</t>
  </si>
  <si>
    <t>Uninterested, reluctant, careless</t>
  </si>
  <si>
    <t>Introverted, blunt</t>
  </si>
  <si>
    <t>Uninterested, apathetic</t>
  </si>
  <si>
    <t>Bored, tired, insecure</t>
  </si>
  <si>
    <t>Thoughtful</t>
  </si>
  <si>
    <t>monotone</t>
  </si>
  <si>
    <t>bored</t>
  </si>
  <si>
    <t>happy</t>
  </si>
  <si>
    <t>Tired, bored, monotone, distant</t>
  </si>
  <si>
    <t>Judgy, careful</t>
  </si>
  <si>
    <t>Boring, uninterested, unfriendly</t>
  </si>
  <si>
    <t>Plain, introverted</t>
  </si>
  <si>
    <t>Boring</t>
  </si>
  <si>
    <t xml:space="preserve">Confident, knowledgeable </t>
  </si>
  <si>
    <t>Detached, plain</t>
  </si>
  <si>
    <t>Apathetic, uninterested</t>
  </si>
  <si>
    <t>Shallow, uninterested, plain, detached</t>
  </si>
  <si>
    <t>Literal, mature</t>
  </si>
  <si>
    <t>Boring, detached, obscure</t>
  </si>
  <si>
    <t>introverted, Insecure</t>
  </si>
  <si>
    <t>introverted, quiet</t>
  </si>
  <si>
    <t>calm, mature, bored</t>
  </si>
  <si>
    <t>agreeable, introverted, bored</t>
  </si>
  <si>
    <t>Quiet, avoidant, bored, distant, uninterested, detached</t>
  </si>
  <si>
    <t>precise, introverted, judgmental</t>
  </si>
  <si>
    <t>thoughtful, cautious,</t>
  </si>
  <si>
    <t>opinionated, confident</t>
  </si>
  <si>
    <t>introverted, teachy</t>
  </si>
  <si>
    <t>cynical</t>
  </si>
  <si>
    <t>judgmental, thoughtful, opinionated, dominant</t>
  </si>
  <si>
    <t>judgmental, distant, thoughtful</t>
  </si>
  <si>
    <t>confident, conscientious</t>
  </si>
  <si>
    <t>insecure, uninterested</t>
  </si>
  <si>
    <t>uninterested, mature, introverted</t>
  </si>
  <si>
    <t>friendly, extroverted</t>
  </si>
  <si>
    <t>communicative, conscientious</t>
  </si>
  <si>
    <t>pleasant, friendly, agreeable</t>
  </si>
  <si>
    <t>friendly, confident, pleasant</t>
  </si>
  <si>
    <t>Immature, friendly</t>
  </si>
  <si>
    <t>childlike</t>
  </si>
  <si>
    <t>Childlike, Naive</t>
  </si>
  <si>
    <t>Literal, professional</t>
  </si>
  <si>
    <t xml:space="preserve">Informal, agreeable </t>
  </si>
  <si>
    <t>Motherly, bubbly, puerile</t>
  </si>
  <si>
    <t xml:space="preserve">friendly, lively, extroverted </t>
  </si>
  <si>
    <t>confident, mature</t>
  </si>
  <si>
    <t>concerned, mature</t>
  </si>
  <si>
    <t>mature, friendly, agreeable, extroverted</t>
  </si>
  <si>
    <t>Extroverted, friendly, confident, pleasant, agreeable, interesting, sweet, gentle</t>
  </si>
  <si>
    <t>Caring</t>
  </si>
  <si>
    <t>Agreeable, opinionated</t>
  </si>
  <si>
    <t>Interested, engaged</t>
  </si>
  <si>
    <t>Kind, extroverted</t>
  </si>
  <si>
    <t>humorous</t>
  </si>
  <si>
    <t>pleasant</t>
  </si>
  <si>
    <t>friendly, agreeable, kind, positive</t>
  </si>
  <si>
    <t>kind, friendly, chatty, extroverted</t>
  </si>
  <si>
    <t>Humorous, Agreeable, Friendly</t>
  </si>
  <si>
    <t>Kind, Joyous, Cheerful</t>
  </si>
  <si>
    <t>Thoughtful, Respectful</t>
  </si>
  <si>
    <t>Sincere, Caring, Trustworthy</t>
  </si>
  <si>
    <t>Opinionated, Caring, Decisive</t>
  </si>
  <si>
    <t>Thoughtful, Idea-Oriented, Cheerful</t>
  </si>
  <si>
    <t>Friendly, Attentive, Joyous, Respectful</t>
  </si>
  <si>
    <t>friendly, pleasant</t>
  </si>
  <si>
    <t>friendly, humorous</t>
  </si>
  <si>
    <t>hesitant</t>
  </si>
  <si>
    <t>expectant, wishful</t>
  </si>
  <si>
    <t>calm, agreeable</t>
  </si>
  <si>
    <t>friendly, extroverted, pleasant</t>
  </si>
  <si>
    <t>Friendly, extroverted</t>
  </si>
  <si>
    <t>Happy, outgoing</t>
  </si>
  <si>
    <t>Mature, thoughtful, agreeable, reflective</t>
  </si>
  <si>
    <t xml:space="preserve">Extroverted, friendly, personable, confident, tentative </t>
  </si>
  <si>
    <t>Fun, Happy</t>
  </si>
  <si>
    <t>Joyful</t>
  </si>
  <si>
    <t>Irritating, Friendly</t>
  </si>
  <si>
    <t>Relaxed</t>
  </si>
  <si>
    <t>Relaxed, supportive, careful</t>
  </si>
  <si>
    <t>Friendly, engaged, mature</t>
  </si>
  <si>
    <t>Joyful, confident, extroverted, friendly</t>
  </si>
  <si>
    <t>likes to laugh</t>
  </si>
  <si>
    <t>chatty, introverted</t>
  </si>
  <si>
    <t>chatty, agreeable</t>
  </si>
  <si>
    <t>chatty, critical, opinionated, dominant</t>
  </si>
  <si>
    <t>precise, confident, agreeable, supportive, passive</t>
  </si>
  <si>
    <t>Cacophonous</t>
  </si>
  <si>
    <t>Plain</t>
  </si>
  <si>
    <t xml:space="preserve">disengaged, negative, </t>
  </si>
  <si>
    <t>insecure,introverted</t>
  </si>
  <si>
    <t>negative, critical, insecure</t>
  </si>
  <si>
    <t>negative, judgmental, agreeable, hesitant</t>
  </si>
  <si>
    <t xml:space="preserve">hesitant, analytical, judgmental, factual, agreeable </t>
  </si>
  <si>
    <t xml:space="preserve">introverted, negative, agreeable, </t>
  </si>
  <si>
    <t>conscientious, confident</t>
  </si>
  <si>
    <t>uninterested, mature</t>
  </si>
  <si>
    <t>Apathetic, distant</t>
  </si>
  <si>
    <t>Interested</t>
  </si>
  <si>
    <t>interested, supportive</t>
  </si>
  <si>
    <t>agreeable, concerned</t>
  </si>
  <si>
    <t>relaxed</t>
  </si>
  <si>
    <t>Interested, supportive, agreeable</t>
  </si>
  <si>
    <t>Casual, open, nervous</t>
  </si>
  <si>
    <t xml:space="preserve">mature, calm </t>
  </si>
  <si>
    <t xml:space="preserve">bored, mellow, </t>
  </si>
  <si>
    <t>introverted, calm</t>
  </si>
  <si>
    <t>introverted, unsure, calm</t>
  </si>
  <si>
    <t>introverted, nervous, insecure</t>
  </si>
  <si>
    <t>calm, bored, introverted, quiet, uninterested, careless</t>
  </si>
  <si>
    <t>explainable, corrective</t>
  </si>
  <si>
    <t>explainable</t>
  </si>
  <si>
    <t>nervous</t>
  </si>
  <si>
    <t>explainable, engaged</t>
  </si>
  <si>
    <t>judgmental, agreeable</t>
  </si>
  <si>
    <t>cooperative, explainable</t>
  </si>
  <si>
    <t>reluctant, calm</t>
  </si>
  <si>
    <t>irritating, slow</t>
  </si>
  <si>
    <t>disengaged, careless</t>
  </si>
  <si>
    <t>boring, irritating</t>
  </si>
  <si>
    <t>careless</t>
  </si>
  <si>
    <t>immature, irritating, self-obsessed</t>
  </si>
  <si>
    <t>Calm</t>
  </si>
  <si>
    <t>Indifferent</t>
  </si>
  <si>
    <t>Honest, engaged</t>
  </si>
  <si>
    <t>Introverted, uninterested</t>
  </si>
  <si>
    <t>Confrontational, Explanatory</t>
  </si>
  <si>
    <t>Monotone, Respectful</t>
  </si>
  <si>
    <t>Distant, Hesitant</t>
  </si>
  <si>
    <t>Considerate, Reluctant, Agreeable</t>
  </si>
  <si>
    <t xml:space="preserve">Tired, Careless, </t>
  </si>
  <si>
    <t>Respectful, Opinionated</t>
  </si>
  <si>
    <t>Hesitant, Agreeable, Respectful</t>
  </si>
  <si>
    <t>Humble, Attentive, Responsive, Inclusive</t>
  </si>
  <si>
    <t>Irritated, plain</t>
  </si>
  <si>
    <t xml:space="preserve">Monotone, opinionated </t>
  </si>
  <si>
    <t>Confident, monotone</t>
  </si>
  <si>
    <t>Passionate</t>
  </si>
  <si>
    <t>Plain, monotone</t>
  </si>
  <si>
    <t xml:space="preserve">Agreeable, mature, attentive, engaged </t>
  </si>
  <si>
    <t>Attentive, friendly, introverted</t>
  </si>
  <si>
    <t>Direct, mature</t>
  </si>
  <si>
    <t>Monotone, mature</t>
  </si>
  <si>
    <t>unsure, insipid</t>
  </si>
  <si>
    <t>friendly, personable</t>
  </si>
  <si>
    <t>Bubbly, extroverted, friendly</t>
  </si>
  <si>
    <t>uninterested</t>
  </si>
  <si>
    <t>friendly, pleasant, curious</t>
  </si>
  <si>
    <t>friendly, agreeable</t>
  </si>
  <si>
    <t>conscientious, irritated</t>
  </si>
  <si>
    <t>plain, kind</t>
  </si>
  <si>
    <t>friendly, polite, decisive</t>
  </si>
  <si>
    <t>informative</t>
  </si>
  <si>
    <t>friendly, kind, understanding, caring, curious</t>
  </si>
  <si>
    <t>friendly, pleasant, kind</t>
  </si>
  <si>
    <t>confident, passionate, decisive</t>
  </si>
  <si>
    <t>judgmental, explainy</t>
  </si>
  <si>
    <t>fact-oriented, introverted</t>
  </si>
  <si>
    <t xml:space="preserve">friendly, supportive, confident, </t>
  </si>
  <si>
    <t xml:space="preserve">careful, agreeable, </t>
  </si>
  <si>
    <t xml:space="preserve">negative, talkative, fact-oriented, self-disclosure, detail-oriented, </t>
  </si>
  <si>
    <t>Pleasant</t>
  </si>
  <si>
    <t>Honest, candid</t>
  </si>
  <si>
    <t>Transparent, friendly</t>
  </si>
  <si>
    <t xml:space="preserve">likeable, </t>
  </si>
  <si>
    <t>confident, extroverted</t>
  </si>
  <si>
    <t>humorous, agreeable</t>
  </si>
  <si>
    <t>friendly, pragmatic</t>
  </si>
  <si>
    <t>Superficial</t>
  </si>
  <si>
    <t>Friendly, engaged</t>
  </si>
  <si>
    <t xml:space="preserve">Pleasant, engaged, friendly </t>
  </si>
  <si>
    <t>mature, unsure</t>
  </si>
  <si>
    <t>friendly, confident, extroverted, agreeable, mature</t>
  </si>
  <si>
    <t>Friendly, Engaged</t>
  </si>
  <si>
    <t>Expressive, Extroverted</t>
  </si>
  <si>
    <t>Doubtful, Thoughtful</t>
  </si>
  <si>
    <t>Caring, Friendly</t>
  </si>
  <si>
    <t>Timid, Doubtful</t>
  </si>
  <si>
    <t>Humorous, Agreeable, Expressive, Confident</t>
  </si>
  <si>
    <t>Thoughtful, Engaged</t>
  </si>
  <si>
    <t>Extroverted, Confident, Friendly</t>
  </si>
  <si>
    <t>kind</t>
  </si>
  <si>
    <t>happy, calm</t>
  </si>
  <si>
    <t xml:space="preserve">gentle, comprehensive </t>
  </si>
  <si>
    <t>polite</t>
  </si>
  <si>
    <t>apathetic</t>
  </si>
  <si>
    <t>Mature, friendly, extroverted</t>
  </si>
  <si>
    <t>calm, comprehensive, friendly</t>
  </si>
  <si>
    <t>Quiet, introverted</t>
  </si>
  <si>
    <t>Lyrical, Pleasant</t>
  </si>
  <si>
    <t>Passionate, euphonious</t>
  </si>
  <si>
    <t>Conscientious</t>
  </si>
  <si>
    <t>Agreeable, euphonious, poetic</t>
  </si>
  <si>
    <t xml:space="preserve">young, tentative </t>
  </si>
  <si>
    <t>uncertain,</t>
  </si>
  <si>
    <t xml:space="preserve">emphatic </t>
  </si>
  <si>
    <t>bubbly, thoughtless, tentative</t>
  </si>
  <si>
    <t xml:space="preserve">lightweight, </t>
  </si>
  <si>
    <t>passive, agreeable, lightweight</t>
  </si>
  <si>
    <t>Thoughtful, Timid</t>
  </si>
  <si>
    <t>Surprised</t>
  </si>
  <si>
    <t>Emotional</t>
  </si>
  <si>
    <t>Hesitant, Reluctant</t>
  </si>
  <si>
    <t>Caring, Considerate, Opinionated</t>
  </si>
  <si>
    <t>Timid, Considerate, Inclusive, Attentive, Agreeable</t>
  </si>
  <si>
    <t>Considerate, Polite, Permissive</t>
  </si>
  <si>
    <t>pleasant, kind</t>
  </si>
  <si>
    <t>passionate, engaged</t>
  </si>
  <si>
    <t>anxious, chaotic</t>
  </si>
  <si>
    <t xml:space="preserve">interested, curious, thoughtful, friendly </t>
  </si>
  <si>
    <t>polite, kind, friendly, unopinionated</t>
  </si>
  <si>
    <t>polite, reserved, friendly</t>
  </si>
  <si>
    <t>inquisitive, thoughtful</t>
  </si>
  <si>
    <t>adamant</t>
  </si>
  <si>
    <t>curious</t>
  </si>
  <si>
    <t>agreeable, pragmatic, curious, humorous, thoughtful</t>
  </si>
  <si>
    <t>calm, neutral</t>
  </si>
  <si>
    <t>polite, agreeable</t>
  </si>
  <si>
    <t>Upset</t>
  </si>
  <si>
    <t>Flustered</t>
  </si>
  <si>
    <t>Insecure, unengaged</t>
  </si>
  <si>
    <t>calm, pleasant</t>
  </si>
  <si>
    <t xml:space="preserve">calm, excited </t>
  </si>
  <si>
    <t xml:space="preserve">calm, insecure </t>
  </si>
  <si>
    <t xml:space="preserve">confident, agreeable </t>
  </si>
  <si>
    <t>friendly, pleasant, agreeable, confident</t>
  </si>
  <si>
    <t xml:space="preserve">concerned, relieved </t>
  </si>
  <si>
    <t>tired, sad, desperate</t>
  </si>
  <si>
    <t>anxious</t>
  </si>
  <si>
    <t>Intensive</t>
  </si>
  <si>
    <t>Friendly, attentive, responsive</t>
  </si>
  <si>
    <t>Introverted, supportive, distant</t>
  </si>
  <si>
    <t xml:space="preserve">Understanding, shy, introverted </t>
  </si>
  <si>
    <t>uneasy</t>
  </si>
  <si>
    <t>interrogative</t>
  </si>
  <si>
    <t>agreeable, insecure</t>
  </si>
  <si>
    <t>agreeable, introverted, uninterested</t>
  </si>
  <si>
    <t>Calm, introverted</t>
  </si>
  <si>
    <t>Stressed, passionate</t>
  </si>
  <si>
    <t>Stressed</t>
  </si>
  <si>
    <t>Attentive, superficial, friendly</t>
  </si>
  <si>
    <t>Introverted, agreeable</t>
  </si>
  <si>
    <t>Agreeable, introverted, calm</t>
  </si>
  <si>
    <t>agreeable, confident</t>
  </si>
  <si>
    <t>friendly, conscientious</t>
  </si>
  <si>
    <t>confident, resolute</t>
  </si>
  <si>
    <t>extroverted, resolute, passionate, conscientious</t>
  </si>
  <si>
    <t>pleasant, calm, confident</t>
  </si>
  <si>
    <t>enthusiastic, cooperative</t>
  </si>
  <si>
    <t>serious, mature</t>
  </si>
  <si>
    <t>enthusiastic, extroverted</t>
  </si>
  <si>
    <t>serious</t>
  </si>
  <si>
    <t>cooperative</t>
  </si>
  <si>
    <t>explainable, analytical</t>
  </si>
  <si>
    <t>inquisitive, explainable</t>
  </si>
  <si>
    <t>interested, curious</t>
  </si>
  <si>
    <t>Hesitant, Reserved</t>
  </si>
  <si>
    <t>Timid, Shy, Reserved</t>
  </si>
  <si>
    <t>Loud, Irritating, Opinionated</t>
  </si>
  <si>
    <t>Uninterested, Distant</t>
  </si>
  <si>
    <t>Serious, Distant</t>
  </si>
  <si>
    <t>Positive, Impatient, Respectful</t>
  </si>
  <si>
    <t>Carefree, Inclusive</t>
  </si>
  <si>
    <t>Introverted, calm</t>
  </si>
  <si>
    <t xml:space="preserve"> Confident, extroverted</t>
  </si>
  <si>
    <t>Uninterested, calm</t>
  </si>
  <si>
    <t>Mature, confident, pleasant, friendly</t>
  </si>
  <si>
    <t>Confident, mature, engaged, passionate</t>
  </si>
  <si>
    <t xml:space="preserve">Calm, detached, analytical </t>
  </si>
  <si>
    <t>stern, undecided</t>
  </si>
  <si>
    <t>introverted, opinionated</t>
  </si>
  <si>
    <t>Vernacular</t>
  </si>
  <si>
    <t>simple</t>
  </si>
  <si>
    <t>undecided</t>
  </si>
  <si>
    <t>Ordinary, Cursory</t>
  </si>
  <si>
    <t>Quiet, introverted, insecure</t>
  </si>
  <si>
    <t>conscientious, confident, realistic</t>
  </si>
  <si>
    <t>confident, thoughtful</t>
  </si>
  <si>
    <t>supportive, overwhelmed</t>
  </si>
  <si>
    <t>confident, distant</t>
  </si>
  <si>
    <t xml:space="preserve">Engaging, thoughtful, interested </t>
  </si>
  <si>
    <t>Agreeable, confident</t>
  </si>
  <si>
    <t>retracted, confident</t>
  </si>
  <si>
    <t>Opinionated, assertive</t>
  </si>
  <si>
    <t>confident, excited, extrovert</t>
  </si>
  <si>
    <t xml:space="preserve">calm, mature </t>
  </si>
  <si>
    <t>calm, insecure, friendly</t>
  </si>
  <si>
    <t>precise, judgmental, disorganized</t>
  </si>
  <si>
    <t xml:space="preserve">judgmental, negative, </t>
  </si>
  <si>
    <t xml:space="preserve">introspective, disengaged, </t>
  </si>
  <si>
    <t>judgmental, confident</t>
  </si>
  <si>
    <t>dominant, judgmental, agreeable, talkative, opinionated</t>
  </si>
  <si>
    <t xml:space="preserve">disengaged, confident, dominant, </t>
  </si>
  <si>
    <t>talkative</t>
  </si>
  <si>
    <t>literal</t>
  </si>
  <si>
    <t>denotative</t>
  </si>
  <si>
    <t>friendly, extroverted, polite, respectful, engaged, intelligent, conscientious</t>
  </si>
  <si>
    <t>thoughtful, considerate, engaged, friendly, agreeable</t>
  </si>
  <si>
    <t xml:space="preserve">extroverted, confident, agreeable, thoughtful </t>
  </si>
  <si>
    <t>Timid, Quiet,</t>
  </si>
  <si>
    <t>Clear, Careful</t>
  </si>
  <si>
    <t>Calm, Carefree</t>
  </si>
  <si>
    <t>Shy</t>
  </si>
  <si>
    <t xml:space="preserve">Decisive, Overbearing, Impatient, </t>
  </si>
  <si>
    <t>Inclusive, Impatient</t>
  </si>
  <si>
    <t>Caring, Responsive, Critical</t>
  </si>
  <si>
    <t>Opinionated</t>
  </si>
  <si>
    <t>Educated, opinionated</t>
  </si>
  <si>
    <t>Interested, engaged, friendly</t>
  </si>
  <si>
    <t>Friendly, inquisitive</t>
  </si>
  <si>
    <t>agreeable, conscientious</t>
  </si>
  <si>
    <t>agreeable, introverted</t>
  </si>
  <si>
    <t>insecure, agreeable</t>
  </si>
  <si>
    <t>Calm, confident</t>
  </si>
  <si>
    <t>Informative, confident</t>
  </si>
  <si>
    <t>Attentive, engaged, friendly</t>
  </si>
  <si>
    <t>thoughtful, analytical</t>
  </si>
  <si>
    <t xml:space="preserve">thoughtful, confident, </t>
  </si>
  <si>
    <t>disengaged</t>
  </si>
  <si>
    <t>disengaged, chatty</t>
  </si>
  <si>
    <t xml:space="preserve">agreeable, dominant, impersonal, distant, </t>
  </si>
  <si>
    <t xml:space="preserve">dominant, encouraging, engaged, supportive, curious, </t>
  </si>
  <si>
    <t>distracted, rushed</t>
  </si>
  <si>
    <t>open</t>
  </si>
  <si>
    <t>supportive, gentle</t>
  </si>
  <si>
    <t>agreeable, talkative, extroverted</t>
  </si>
  <si>
    <t>calm, attentive</t>
  </si>
  <si>
    <t>rushed, excited</t>
  </si>
  <si>
    <t>thoughtful, interested</t>
  </si>
  <si>
    <t>agreeable, engaged</t>
  </si>
  <si>
    <t>mature, confident</t>
  </si>
  <si>
    <t xml:space="preserve">confident </t>
  </si>
  <si>
    <t>assertive</t>
  </si>
  <si>
    <t>extrovert, confident</t>
  </si>
  <si>
    <t>friendly, mature</t>
  </si>
  <si>
    <t>mature, friendly, agreeable</t>
  </si>
  <si>
    <t xml:space="preserve">insecure, introvert, friendly, agreeable </t>
  </si>
  <si>
    <t>Adjective for Utterance #2</t>
  </si>
  <si>
    <t>Adjective for Utterance #3</t>
  </si>
  <si>
    <t>Adjective for Utterance #4</t>
  </si>
  <si>
    <t>Adjective for Utterance #5</t>
  </si>
  <si>
    <t>Utterance #1</t>
  </si>
  <si>
    <t>Utterance #2</t>
  </si>
  <si>
    <t>Utterance #3</t>
  </si>
  <si>
    <t>Utterance #4</t>
  </si>
  <si>
    <t>Utterance #5</t>
  </si>
  <si>
    <t>Rate #1</t>
  </si>
  <si>
    <t>Rate #2</t>
  </si>
  <si>
    <t>Rate #3</t>
  </si>
  <si>
    <t>Rate #4</t>
  </si>
  <si>
    <t>Rate #5</t>
  </si>
  <si>
    <t>Centroid #1</t>
  </si>
  <si>
    <t>Caricature #1</t>
  </si>
  <si>
    <t>First</t>
  </si>
  <si>
    <t>Middle</t>
  </si>
  <si>
    <t>Rate#1</t>
  </si>
  <si>
    <t>Rate#2</t>
  </si>
  <si>
    <t>Rate#3</t>
  </si>
  <si>
    <t>Rate#4</t>
  </si>
  <si>
    <t>Averages</t>
  </si>
  <si>
    <t>Random</t>
  </si>
  <si>
    <t>Adjectives for Utterance #1</t>
  </si>
  <si>
    <t>curious, narcissistic</t>
  </si>
  <si>
    <t>Slightly-Irritated</t>
  </si>
  <si>
    <t>Interested, Mature</t>
  </si>
  <si>
    <t>Careful, Happy, Agreeable, Understanding</t>
  </si>
  <si>
    <t>Softspoken, friendly</t>
  </si>
  <si>
    <t xml:space="preserve">pushy, blunt, not-a-great-conversationalist, </t>
  </si>
  <si>
    <t>Distracted, Introvert</t>
  </si>
  <si>
    <t>Distant, Thoughtful, Uninterested, Careful</t>
  </si>
  <si>
    <t>mature, uninterested</t>
  </si>
  <si>
    <t>Hesitant, Pensive</t>
  </si>
  <si>
    <t>Bored, Sarcastic</t>
  </si>
  <si>
    <t>kind, hesitant</t>
  </si>
  <si>
    <t>thoughtful, hesitant</t>
  </si>
  <si>
    <t xml:space="preserve">low-engagement, </t>
  </si>
  <si>
    <t xml:space="preserve">agreeable, good -listener, passive, supportive, tentative, </t>
  </si>
  <si>
    <t>Responsive, Caring, Supportive</t>
  </si>
  <si>
    <t>Demanding, Inclusive, Passionate</t>
  </si>
  <si>
    <t xml:space="preserve">low-fluency, confident, </t>
  </si>
  <si>
    <t>low-engagement</t>
  </si>
  <si>
    <t>Interested, agreeable</t>
  </si>
  <si>
    <t>Upset, conscientious, agreeable</t>
  </si>
  <si>
    <t>Immature, Agreeable</t>
  </si>
  <si>
    <t>introverted, friendly, mature, avoidant</t>
  </si>
  <si>
    <t>Mature, direct, old-man-friendly-(as-in-I-would-see-him-in-a-golf-course-with-is-friends)</t>
  </si>
  <si>
    <t>Bored, rude, plain</t>
  </si>
  <si>
    <t>Decisive, literal, concrete</t>
  </si>
  <si>
    <t>number of 5s chosen</t>
  </si>
  <si>
    <t>number of 1s chosen</t>
  </si>
  <si>
    <t>Judge ID</t>
  </si>
  <si>
    <t>Speaker ID</t>
  </si>
  <si>
    <t>number of 4s chosen</t>
  </si>
  <si>
    <t>number of 3s chosen</t>
  </si>
  <si>
    <t>number of 2s chosen</t>
  </si>
  <si>
    <t>actually</t>
  </si>
  <si>
    <t>Combined single-utt descriptors</t>
  </si>
  <si>
    <t>Combined one-minute descriptors</t>
  </si>
  <si>
    <t>colloquial, friendly, extroverted</t>
  </si>
  <si>
    <t>Conscientious, interested, involved, friendly</t>
  </si>
  <si>
    <t>Hesitant, mature, opinionated, irritatingToListenTo</t>
  </si>
  <si>
    <t>Confident, mature, extroverted</t>
  </si>
  <si>
    <t>Pleasant, introverted</t>
  </si>
  <si>
    <t>Melodic, openMinded, calm</t>
  </si>
  <si>
    <t>OpenMinded, pleasant</t>
  </si>
  <si>
    <t xml:space="preserve">friendly, confident, openMinded </t>
  </si>
  <si>
    <t xml:space="preserve">openMinded, mature, agreeable </t>
  </si>
  <si>
    <t>closeMinded</t>
  </si>
  <si>
    <t>friendly, goGetter, confident, decisive</t>
  </si>
  <si>
    <t>Introverted, openMinded, abstract</t>
  </si>
  <si>
    <t>openMinded, mature</t>
  </si>
  <si>
    <t>introverted, openMinded</t>
  </si>
  <si>
    <t>openMinded</t>
  </si>
  <si>
    <t>openMinded, thoughtful, friendly, mature</t>
  </si>
  <si>
    <t xml:space="preserve">Professional, mature, informative, friendly, openMinded </t>
  </si>
  <si>
    <t xml:space="preserve">Understanding, friendly, openMinded </t>
  </si>
  <si>
    <t>Curious, openMinded, engaged, agreeable</t>
  </si>
  <si>
    <t>Thoughtful,openMinded</t>
  </si>
  <si>
    <t>agreeable, extroverted, openMinded</t>
  </si>
  <si>
    <t>Friendly, openMinded, conscientious</t>
  </si>
  <si>
    <t>Mature, friendly, openMinded, diplomatic</t>
  </si>
  <si>
    <t>Concern, openMinded</t>
  </si>
  <si>
    <t>Concern, openMinded, softspoken, insecure</t>
  </si>
  <si>
    <t>Friendly, openMinded, energetic</t>
  </si>
  <si>
    <t>openMinded, empathetic</t>
  </si>
  <si>
    <t>openMinded, thoughtful, mature</t>
  </si>
  <si>
    <t>mature, confident, openMinded</t>
  </si>
  <si>
    <t xml:space="preserve">agreeable, openMinded </t>
  </si>
  <si>
    <t>friendly, agreeable, pleasant, mature, confident, openMinded</t>
  </si>
  <si>
    <t>friendly, agreeable, openMinded, extroverted</t>
  </si>
  <si>
    <t>Kind, confident, mature, openMinded</t>
  </si>
  <si>
    <t>professional, openMinded, mature, openMinded</t>
  </si>
  <si>
    <t>Friendly, agreeable, mature, openMinded</t>
  </si>
  <si>
    <t>confident, conscientious, openMinded</t>
  </si>
  <si>
    <t xml:space="preserve">friendly, thoughtful, energetic, openMinded </t>
  </si>
  <si>
    <t>introverted, conscientious, openMinded</t>
  </si>
  <si>
    <t>Distant, friendly, openMinded</t>
  </si>
  <si>
    <t>friendly, introverted, casual, openMinded</t>
  </si>
  <si>
    <t>Knowledgeable, confident, mature, openMinded</t>
  </si>
  <si>
    <t>calm, friendly, agreeable, confident, openMinded</t>
  </si>
  <si>
    <t>agreeable, mature, openMinded, calm, Friendly, Pleasant</t>
  </si>
  <si>
    <t xml:space="preserve">Pleasant, openMinded, encouraging </t>
  </si>
  <si>
    <t>confident, openMinded</t>
  </si>
  <si>
    <t>mature, Conscientious, openMinded</t>
  </si>
  <si>
    <t>openMinded, agreeable, mature</t>
  </si>
  <si>
    <t>openMinded, conscientious, confident</t>
  </si>
  <si>
    <t>Agreeable, openMinded, receptive, engaged, mature</t>
  </si>
  <si>
    <t xml:space="preserve">confident, openMinded </t>
  </si>
  <si>
    <t>Please provide adjective(s) to describe the speaker as he/she appears in conversation #1:Please use some adjectives from the following list and add a few of your own.Adjectives:Positive: Agreeable Friendly Pleasant (to listen to) Mature Confident Extroverted Conscientious openMindedNegative: Disagreeable Unfriendly Irritating (to listen to) Immature Insecure Introverted Careless closeMinded+ some of your ownAt the end you will have a chance to review your adjectives and to edit/remove any adjectives you may not feel are right for the speaker. </t>
  </si>
  <si>
    <t>Please provide adjective(s) to describe the speaker as he/she appears in conversation #2:Please use some adjectives from the following list and add a few of your own.Adjectives:Positive: Agreeable Friendly Pleasant (to listen to) Mature Confident Extroverted Conscientious openMindedNegative: Disagreeable Unfriendly Irritating (to listen to) Immature Insecure Introverted Careless closeMinded+ some of your ownAt the end you will have a chance to review your adjectives and to edit/remove any adjectives you may not feel are right for the speaker. </t>
  </si>
  <si>
    <t>Please provide adjective(s) to describe the speaker as he/she appears in conversation #3:Please use some adjectives from the following list and add a few of your own.Adjectives:Positive: Agreeable Friendly Pleasant (to listen to) Mature Confident Extroverted Conscientious openMindedNegative: Disagreeable Unfriendly Irritating (to listen to) Immature Insecure Introverted Careless closeMinded+ some of your ownAt the end you will have a chance to review your adjectives and to edit/remove any adjectives you may not feel are right for the speaker. </t>
  </si>
  <si>
    <t>closeMinded, disagreeable, resolute</t>
  </si>
  <si>
    <t>Immature, insecure, closeMinded</t>
  </si>
  <si>
    <t>closeMinded, direct, worried</t>
  </si>
  <si>
    <t>Irritating, confident, closeMinded</t>
  </si>
  <si>
    <t>closeMinded, irritating</t>
  </si>
  <si>
    <t>conscientious, closeMinded</t>
  </si>
  <si>
    <t>confident, conscientious, closeMinded, agreeable</t>
  </si>
  <si>
    <t>careless, closeMinded</t>
  </si>
  <si>
    <t>irritating, closeMinded, disagreeable</t>
  </si>
  <si>
    <t>disagreeable, closeMinded, nagging</t>
  </si>
  <si>
    <t>Assertive, closeMinded, disagreeable</t>
  </si>
  <si>
    <t>closeMinded, confident</t>
  </si>
  <si>
    <t>closeMinded, confident, mature</t>
  </si>
  <si>
    <t>Hesitant, closeMinded</t>
  </si>
  <si>
    <t>closeMinded, uninterested, boring, monotonous</t>
  </si>
  <si>
    <t>introverted, closeMinded, quiet</t>
  </si>
  <si>
    <t>conscientious, closeMinded, mature</t>
  </si>
  <si>
    <t>mature, closeMinded, agreeable, confident</t>
  </si>
  <si>
    <t>friendly, hesitant, closeMinded, considered</t>
  </si>
  <si>
    <t>expectant, mature, closeMinded, stubborn</t>
  </si>
  <si>
    <t>insecure, closeMinded</t>
  </si>
  <si>
    <t>angry, closeMinded, agitated</t>
  </si>
  <si>
    <t>closeMinded, unfriendly, arrogant</t>
  </si>
  <si>
    <t>hesitant, closeMinded, unfriendly, droning</t>
  </si>
  <si>
    <t>arrogant, annoying, closeMinded, whiny, overconfident</t>
  </si>
  <si>
    <t>blustery, selfAbsorbed</t>
  </si>
  <si>
    <t>blustery, argumentative, LikesToTalkMoreThanListen</t>
  </si>
  <si>
    <t>heDoesNotLikeToTalk, heUsuallyAsksQuestions, agreeable</t>
  </si>
  <si>
    <t>Thoughtful, IdeaOriented</t>
  </si>
  <si>
    <t xml:space="preserve">Engaged, attentive, easyGoing, friendly, pleasant </t>
  </si>
  <si>
    <t>selfAware, compliant</t>
  </si>
  <si>
    <t xml:space="preserve">dominant, factOriented, supportive, </t>
  </si>
  <si>
    <t>happy, easyGoing, supportive</t>
  </si>
  <si>
    <t>sarcastic, selfAssured, engaged, conscientious</t>
  </si>
  <si>
    <t>NothingCouldBeInterpreted</t>
  </si>
  <si>
    <t>chatty, likesToLaugh, dominant</t>
  </si>
  <si>
    <t xml:space="preserve">mumbly, lowKey, passive, lowContent, keepsTheConversationGoing </t>
  </si>
  <si>
    <t>selfAbsorbed, unfriendly, disagreeable</t>
  </si>
  <si>
    <t>taskOriented, disengaged, doddery, unoriginal, dutiful</t>
  </si>
  <si>
    <t>awkward, sociallyInept</t>
  </si>
  <si>
    <t>introverted, selfAbsorbed,</t>
  </si>
  <si>
    <t>open, selfAware</t>
  </si>
  <si>
    <t>supportive, calm, engaged, critical, selfAware, talkative</t>
  </si>
  <si>
    <t>Engaged, selfAbsorbed, colloquial</t>
  </si>
  <si>
    <t>engaged, conscientious, caring, confident, agreeable, sociallySkilled</t>
  </si>
  <si>
    <t>funny, curious, engaged, modern, peoplePleaser</t>
  </si>
  <si>
    <t>factOriented, thoughtful, open, respectful, polite, organized</t>
  </si>
  <si>
    <t xml:space="preserve">appreciative, goodListener, supportive, quickToUnderstand, </t>
  </si>
  <si>
    <t>SlightlyBored, agreeable, calm</t>
  </si>
  <si>
    <t>supportive, chatty, agreeable, detailOriented</t>
  </si>
  <si>
    <t>HasASenseOfHumor, agreeable</t>
  </si>
  <si>
    <t xml:space="preserve">Friendly, pleasant, kind, personable, easyGoing </t>
  </si>
  <si>
    <t>annoying, longWinded, rambling</t>
  </si>
  <si>
    <t>Friendly, easyGoing, extroverted</t>
  </si>
  <si>
    <t>Extroverted, easyGoing, pleasant, friendly, attentive</t>
  </si>
  <si>
    <t xml:space="preserve">quiet, supportive, passive, noStrongOpinions, uncertain, </t>
  </si>
  <si>
    <t>hesitant, precise, sociallyOblivious, factual</t>
  </si>
  <si>
    <t>Engaged, passionate, openMinded</t>
  </si>
  <si>
    <t>Interested, engaged, caring</t>
  </si>
  <si>
    <t>Extroverted, confident</t>
  </si>
  <si>
    <t>Professional, simple</t>
  </si>
  <si>
    <t>Informal, pessimistic, passionate</t>
  </si>
  <si>
    <t>Indecisive, argumentative</t>
  </si>
  <si>
    <t>Unfriendly, arrogant, condescending</t>
  </si>
  <si>
    <t>Sarcastic, friendly, Relaxed, Pompous, Bubbly</t>
  </si>
  <si>
    <t>Mature, openMinded, conversational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</si>
</sst>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0" borderId="1" xfId="0" applyBorder="1"/>
    <xf numFmtId="0" fontId="0" fillId="2" borderId="1" xfId="0" applyFill="1" applyBorder="1"/>
    <xf numFmtId="0" fontId="0" fillId="8" borderId="1" xfId="0" applyFill="1" applyBorder="1"/>
    <xf numFmtId="0" fontId="0" fillId="9" borderId="0" xfId="0" applyFill="1"/>
    <xf numFmtId="0" fontId="0" fillId="0" borderId="2" xfId="0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89DB1-02A5-4D60-BCFD-66B655A92AB0}">
  <dimension ref="A1:Y139"/>
  <sheetViews>
    <sheetView tabSelected="1" zoomScale="115" zoomScaleNormal="115" workbookViewId="0">
      <selection activeCell="H1" sqref="H1"/>
    </sheetView>
  </sheetViews>
  <sheetFormatPr defaultRowHeight="14.25"/>
  <cols>
    <col min="7" max="7" width="9" style="8"/>
    <col min="11" max="15" width="11.375" bestFit="1" customWidth="1"/>
    <col min="22" max="22" width="12" bestFit="1" customWidth="1"/>
    <col min="23" max="23" width="9" customWidth="1"/>
  </cols>
  <sheetData>
    <row r="1" spans="1:25">
      <c r="A1" t="s">
        <v>640</v>
      </c>
      <c r="B1" t="s">
        <v>641</v>
      </c>
      <c r="C1" t="s">
        <v>611</v>
      </c>
      <c r="D1" t="s">
        <v>587</v>
      </c>
      <c r="E1" t="s">
        <v>588</v>
      </c>
      <c r="F1" t="s">
        <v>589</v>
      </c>
      <c r="G1" s="8" t="s">
        <v>590</v>
      </c>
      <c r="H1" t="s">
        <v>698</v>
      </c>
      <c r="I1" t="s">
        <v>699</v>
      </c>
      <c r="J1" t="s">
        <v>700</v>
      </c>
      <c r="K1" t="s">
        <v>591</v>
      </c>
      <c r="L1" t="s">
        <v>592</v>
      </c>
      <c r="M1" t="s">
        <v>593</v>
      </c>
      <c r="N1" t="s">
        <v>594</v>
      </c>
      <c r="O1" t="s">
        <v>595</v>
      </c>
      <c r="P1" t="s">
        <v>596</v>
      </c>
      <c r="Q1" t="s">
        <v>597</v>
      </c>
      <c r="R1" t="s">
        <v>598</v>
      </c>
      <c r="S1" t="s">
        <v>599</v>
      </c>
      <c r="T1" t="s">
        <v>600</v>
      </c>
      <c r="X1" s="12" t="s">
        <v>646</v>
      </c>
      <c r="Y1" s="12" t="s">
        <v>647</v>
      </c>
    </row>
    <row r="2" spans="1:25" ht="15">
      <c r="A2">
        <v>73</v>
      </c>
      <c r="B2">
        <v>1005</v>
      </c>
      <c r="C2" t="s">
        <v>0</v>
      </c>
      <c r="D2" s="11" t="s">
        <v>1</v>
      </c>
      <c r="E2" s="7" t="s">
        <v>612</v>
      </c>
      <c r="F2" t="s">
        <v>2</v>
      </c>
      <c r="G2" s="9" t="s">
        <v>701</v>
      </c>
      <c r="H2" t="s">
        <v>3</v>
      </c>
      <c r="I2" t="s">
        <v>734</v>
      </c>
      <c r="J2" t="s">
        <v>4</v>
      </c>
      <c r="K2">
        <v>1.5</v>
      </c>
      <c r="L2">
        <v>3.5</v>
      </c>
      <c r="M2">
        <v>3.1</v>
      </c>
      <c r="N2">
        <v>4</v>
      </c>
      <c r="O2">
        <v>4.5999999999999996</v>
      </c>
      <c r="P2">
        <v>4</v>
      </c>
      <c r="Q2">
        <v>2</v>
      </c>
      <c r="R2">
        <v>2</v>
      </c>
      <c r="S2">
        <v>3</v>
      </c>
      <c r="T2">
        <v>4</v>
      </c>
      <c r="V2" s="13" t="s">
        <v>609</v>
      </c>
      <c r="W2" s="14"/>
      <c r="X2" t="str">
        <f xml:space="preserve"> C2&amp;","&amp;D2&amp;","&amp;E2&amp;","&amp;","&amp;F2&amp;","&amp;G2</f>
        <v>hesitant, conscientious, reluctant, kind,disagreeable, reluctant,curious, narcissistic,,unfriendly, curt, haughty,closeMinded, disagreeable, resolute</v>
      </c>
    </row>
    <row r="3" spans="1:25">
      <c r="A3">
        <v>3</v>
      </c>
      <c r="B3">
        <v>1005</v>
      </c>
      <c r="C3" t="s">
        <v>5</v>
      </c>
      <c r="D3" s="11" t="s">
        <v>6</v>
      </c>
      <c r="E3" s="7" t="s">
        <v>7</v>
      </c>
      <c r="F3" t="s">
        <v>8</v>
      </c>
      <c r="G3" s="9" t="s">
        <v>9</v>
      </c>
      <c r="H3" t="s">
        <v>743</v>
      </c>
      <c r="I3" t="s">
        <v>10</v>
      </c>
      <c r="J3" t="s">
        <v>11</v>
      </c>
      <c r="K3">
        <v>2.4</v>
      </c>
      <c r="L3">
        <v>3.2</v>
      </c>
      <c r="M3">
        <v>3.4</v>
      </c>
      <c r="N3">
        <v>3.9</v>
      </c>
      <c r="O3">
        <v>2.6</v>
      </c>
      <c r="P3">
        <v>4</v>
      </c>
      <c r="Q3">
        <v>4</v>
      </c>
      <c r="R3">
        <v>4</v>
      </c>
      <c r="S3">
        <v>4</v>
      </c>
      <c r="T3">
        <v>4</v>
      </c>
      <c r="V3" s="1" t="s">
        <v>601</v>
      </c>
      <c r="W3">
        <f>AVERAGE(O12,K24,L36,N48,M60,M72,K84,L96,L108,N120,M132)</f>
        <v>3.2609090909090908</v>
      </c>
      <c r="X3" t="str">
        <f t="shared" ref="X3:X66" si="0" xml:space="preserve"> C3&amp;","&amp;D3&amp;","&amp;E3&amp;","&amp;","&amp;F3&amp;","&amp;G3</f>
        <v>thoughtful, persnickkety, patient, hesitant, agreeable,chatty, dominant, conscientious, insecure,insecure, irritating, needy,,suspicious, independent, controlling, dominant, mature, confident,complainy, details-oriented, judgmental</v>
      </c>
    </row>
    <row r="4" spans="1:25">
      <c r="A4">
        <v>5</v>
      </c>
      <c r="B4">
        <v>1005</v>
      </c>
      <c r="C4" t="s">
        <v>12</v>
      </c>
      <c r="D4" s="11" t="s">
        <v>13</v>
      </c>
      <c r="E4" s="7" t="s">
        <v>14</v>
      </c>
      <c r="F4" t="s">
        <v>15</v>
      </c>
      <c r="G4" s="9" t="s">
        <v>662</v>
      </c>
      <c r="H4" t="s">
        <v>663</v>
      </c>
      <c r="I4" t="s">
        <v>664</v>
      </c>
      <c r="J4" t="s">
        <v>665</v>
      </c>
      <c r="K4">
        <v>3</v>
      </c>
      <c r="L4">
        <v>2.5</v>
      </c>
      <c r="M4">
        <v>4</v>
      </c>
      <c r="N4">
        <v>3.9</v>
      </c>
      <c r="O4">
        <v>4</v>
      </c>
      <c r="P4">
        <v>4</v>
      </c>
      <c r="Q4">
        <v>5</v>
      </c>
      <c r="R4">
        <v>3</v>
      </c>
      <c r="S4">
        <v>4</v>
      </c>
      <c r="T4">
        <v>5</v>
      </c>
      <c r="V4" s="2" t="s">
        <v>602</v>
      </c>
      <c r="W4">
        <f>AVERAGE(M12,O24,K36,M48,K60,N72,O84,K96,K108,M120,K132)</f>
        <v>3.5072727272727278</v>
      </c>
      <c r="X4" t="str">
        <f t="shared" si="0"/>
        <v>Concerned,Mature,Worried,,Confident,openMinded</v>
      </c>
    </row>
    <row r="5" spans="1:25">
      <c r="A5">
        <v>21</v>
      </c>
      <c r="B5">
        <v>1005</v>
      </c>
      <c r="C5" t="s">
        <v>16</v>
      </c>
      <c r="D5" s="11" t="s">
        <v>17</v>
      </c>
      <c r="E5" s="7" t="s">
        <v>18</v>
      </c>
      <c r="F5" t="s">
        <v>13</v>
      </c>
      <c r="G5" s="9" t="s">
        <v>19</v>
      </c>
      <c r="H5" t="s">
        <v>666</v>
      </c>
      <c r="I5" t="s">
        <v>650</v>
      </c>
      <c r="J5" t="s">
        <v>702</v>
      </c>
      <c r="K5">
        <v>4.5</v>
      </c>
      <c r="L5">
        <v>4</v>
      </c>
      <c r="M5">
        <v>1.1000000000000001</v>
      </c>
      <c r="N5">
        <v>2</v>
      </c>
      <c r="O5">
        <v>3.3</v>
      </c>
      <c r="P5">
        <v>4</v>
      </c>
      <c r="Q5">
        <v>3</v>
      </c>
      <c r="R5">
        <v>5</v>
      </c>
      <c r="S5">
        <v>4</v>
      </c>
      <c r="T5">
        <v>4</v>
      </c>
      <c r="V5" s="3" t="s">
        <v>603</v>
      </c>
      <c r="W5">
        <f>AVERAGE(K12,N24,O36,K48,L60,L72,L84,N96,O108,K120,N132)</f>
        <v>3.4599999999999995</v>
      </c>
      <c r="X5" t="str">
        <f t="shared" si="0"/>
        <v>Insecure,Introverted,Childlike,,Mature,Laid-back</v>
      </c>
    </row>
    <row r="6" spans="1:25">
      <c r="A6">
        <v>64</v>
      </c>
      <c r="B6">
        <v>1005</v>
      </c>
      <c r="C6" t="s">
        <v>20</v>
      </c>
      <c r="D6" s="11" t="s">
        <v>13</v>
      </c>
      <c r="E6" s="7" t="s">
        <v>21</v>
      </c>
      <c r="F6" t="s">
        <v>22</v>
      </c>
      <c r="G6" s="9" t="s">
        <v>23</v>
      </c>
      <c r="H6" t="s">
        <v>649</v>
      </c>
      <c r="I6" t="s">
        <v>651</v>
      </c>
      <c r="J6" t="s">
        <v>631</v>
      </c>
      <c r="K6">
        <v>2.5</v>
      </c>
      <c r="L6">
        <v>3.2</v>
      </c>
      <c r="M6">
        <v>1.5</v>
      </c>
      <c r="N6">
        <v>4</v>
      </c>
      <c r="O6">
        <v>4.5</v>
      </c>
      <c r="P6">
        <v>3</v>
      </c>
      <c r="Q6">
        <v>2</v>
      </c>
      <c r="R6">
        <v>5</v>
      </c>
      <c r="S6">
        <v>4</v>
      </c>
      <c r="T6">
        <v>4</v>
      </c>
      <c r="V6" s="4" t="s">
        <v>604</v>
      </c>
      <c r="W6">
        <f>AVERAGE(N12,M24,M36,L48,O60,O72,M84,O96,N108,O120,L132)</f>
        <v>3.1854545454545455</v>
      </c>
      <c r="X6" t="str">
        <f t="shared" si="0"/>
        <v>Careless,Mature,Distraught,,Irritated,Agreeable</v>
      </c>
    </row>
    <row r="7" spans="1:25">
      <c r="A7">
        <v>42</v>
      </c>
      <c r="B7">
        <v>1005</v>
      </c>
      <c r="C7" t="s">
        <v>667</v>
      </c>
      <c r="D7" s="11" t="s">
        <v>24</v>
      </c>
      <c r="E7" s="7" t="s">
        <v>25</v>
      </c>
      <c r="F7" t="s">
        <v>26</v>
      </c>
      <c r="G7" s="9" t="s">
        <v>27</v>
      </c>
      <c r="H7" t="s">
        <v>28</v>
      </c>
      <c r="I7" t="s">
        <v>29</v>
      </c>
      <c r="J7" t="s">
        <v>30</v>
      </c>
      <c r="K7">
        <v>2.7</v>
      </c>
      <c r="L7">
        <v>4</v>
      </c>
      <c r="M7">
        <v>4.2</v>
      </c>
      <c r="N7">
        <v>2.7</v>
      </c>
      <c r="O7">
        <v>3.5</v>
      </c>
      <c r="P7">
        <v>4</v>
      </c>
      <c r="Q7">
        <v>2</v>
      </c>
      <c r="R7">
        <v>3</v>
      </c>
      <c r="S7">
        <v>3</v>
      </c>
      <c r="T7">
        <v>2</v>
      </c>
      <c r="V7" s="11" t="s">
        <v>610</v>
      </c>
      <c r="W7">
        <f>AVERAGE(L12,L24,N36,O48,N60,K72,N84,M96,M108,L120,O132)</f>
        <v>3.2372727272727273</v>
      </c>
      <c r="X7" t="str">
        <f t="shared" si="0"/>
        <v>Thoughtful,openMinded,Confident, Disagreeable,Curious,Friendly,Joyous,,Confrontational,Impatient,Extroverted,Stingy, Demanding,Conscientious</v>
      </c>
    </row>
    <row r="8" spans="1:25">
      <c r="A8">
        <v>39</v>
      </c>
      <c r="B8">
        <v>1005</v>
      </c>
      <c r="C8" t="s">
        <v>31</v>
      </c>
      <c r="D8" s="11" t="s">
        <v>32</v>
      </c>
      <c r="E8" s="7" t="s">
        <v>33</v>
      </c>
      <c r="F8" t="s">
        <v>34</v>
      </c>
      <c r="G8" s="9" t="s">
        <v>35</v>
      </c>
      <c r="H8" t="s">
        <v>36</v>
      </c>
      <c r="I8" t="s">
        <v>703</v>
      </c>
      <c r="J8" t="s">
        <v>37</v>
      </c>
      <c r="K8">
        <v>1.8</v>
      </c>
      <c r="L8">
        <v>1.5</v>
      </c>
      <c r="M8">
        <v>4.5</v>
      </c>
      <c r="N8">
        <v>3.9</v>
      </c>
      <c r="O8">
        <v>3</v>
      </c>
      <c r="P8">
        <v>3</v>
      </c>
      <c r="Q8">
        <v>1</v>
      </c>
      <c r="R8">
        <v>5</v>
      </c>
      <c r="S8">
        <v>4</v>
      </c>
      <c r="T8">
        <v>2</v>
      </c>
      <c r="X8" t="str">
        <f t="shared" si="0"/>
        <v>mature,irritating,extroverted,,unfriendly,confident</v>
      </c>
    </row>
    <row r="9" spans="1:25">
      <c r="A9">
        <v>14</v>
      </c>
      <c r="B9">
        <v>1005</v>
      </c>
      <c r="C9" t="s">
        <v>38</v>
      </c>
      <c r="D9" s="11" t="s">
        <v>39</v>
      </c>
      <c r="E9" s="7" t="s">
        <v>40</v>
      </c>
      <c r="F9" t="s">
        <v>41</v>
      </c>
      <c r="G9" s="9" t="s">
        <v>42</v>
      </c>
      <c r="H9" t="s">
        <v>668</v>
      </c>
      <c r="I9" t="s">
        <v>43</v>
      </c>
      <c r="J9" t="s">
        <v>44</v>
      </c>
      <c r="K9">
        <v>3.5</v>
      </c>
      <c r="L9">
        <v>4</v>
      </c>
      <c r="M9">
        <v>3</v>
      </c>
      <c r="N9">
        <v>3.8</v>
      </c>
      <c r="O9">
        <v>3.4</v>
      </c>
      <c r="P9">
        <v>5</v>
      </c>
      <c r="Q9">
        <v>5</v>
      </c>
      <c r="R9">
        <v>4</v>
      </c>
      <c r="S9">
        <v>3</v>
      </c>
      <c r="T9">
        <v>2</v>
      </c>
      <c r="V9" t="s">
        <v>605</v>
      </c>
      <c r="W9">
        <v>3.5363636363636362</v>
      </c>
      <c r="X9" t="str">
        <f t="shared" si="0"/>
        <v>conflicted,engaged,scattered,,adamant, confident,disillusioned, disappointed</v>
      </c>
    </row>
    <row r="10" spans="1:25">
      <c r="A10">
        <v>7</v>
      </c>
      <c r="B10">
        <v>1005</v>
      </c>
      <c r="C10" t="s">
        <v>45</v>
      </c>
      <c r="D10" s="11" t="s">
        <v>613</v>
      </c>
      <c r="E10" s="7" t="s">
        <v>46</v>
      </c>
      <c r="F10" t="s">
        <v>47</v>
      </c>
      <c r="G10" s="9" t="s">
        <v>614</v>
      </c>
      <c r="H10" t="s">
        <v>48</v>
      </c>
      <c r="I10" t="s">
        <v>615</v>
      </c>
      <c r="J10" t="s">
        <v>49</v>
      </c>
      <c r="K10">
        <v>2</v>
      </c>
      <c r="L10">
        <v>3.7</v>
      </c>
      <c r="M10">
        <v>2.6</v>
      </c>
      <c r="N10">
        <v>3.7</v>
      </c>
      <c r="O10">
        <v>4.5</v>
      </c>
      <c r="P10">
        <v>4</v>
      </c>
      <c r="Q10">
        <v>3</v>
      </c>
      <c r="R10">
        <v>5</v>
      </c>
      <c r="S10">
        <v>4</v>
      </c>
      <c r="T10">
        <v>4</v>
      </c>
      <c r="V10" t="s">
        <v>606</v>
      </c>
      <c r="W10">
        <v>3.0545454545454547</v>
      </c>
      <c r="X10" t="str">
        <f t="shared" si="0"/>
        <v>Worried, Conscientious,Slightly-Irritated,Passionate, Sad,,Calm, Gentle,Interested, Mature</v>
      </c>
    </row>
    <row r="11" spans="1:25">
      <c r="A11">
        <v>57</v>
      </c>
      <c r="B11">
        <v>1005</v>
      </c>
      <c r="C11" t="s">
        <v>50</v>
      </c>
      <c r="D11" s="11" t="s">
        <v>13</v>
      </c>
      <c r="E11" s="7" t="s">
        <v>51</v>
      </c>
      <c r="F11" t="s">
        <v>52</v>
      </c>
      <c r="G11" s="9" t="s">
        <v>53</v>
      </c>
      <c r="H11" t="s">
        <v>669</v>
      </c>
      <c r="I11" t="s">
        <v>704</v>
      </c>
      <c r="J11" t="s">
        <v>23</v>
      </c>
      <c r="K11">
        <v>3.9</v>
      </c>
      <c r="L11">
        <v>5</v>
      </c>
      <c r="M11">
        <v>2.2000000000000002</v>
      </c>
      <c r="N11">
        <v>5</v>
      </c>
      <c r="O11">
        <v>3.9</v>
      </c>
      <c r="P11">
        <v>3</v>
      </c>
      <c r="Q11">
        <v>3</v>
      </c>
      <c r="R11">
        <v>5</v>
      </c>
      <c r="S11">
        <v>4</v>
      </c>
      <c r="T11">
        <v>4</v>
      </c>
      <c r="V11" t="s">
        <v>607</v>
      </c>
      <c r="W11">
        <v>4</v>
      </c>
      <c r="X11" t="str">
        <f t="shared" si="0"/>
        <v>Insecure, unsure,Mature,Extroverted,,Confident, mature,Extroverted, mature</v>
      </c>
    </row>
    <row r="12" spans="1:25">
      <c r="K12" s="5">
        <f>AVERAGE(K2:K11)</f>
        <v>2.7800000000000002</v>
      </c>
      <c r="L12">
        <f t="shared" ref="L12:O12" si="1">AVERAGE(L2:L11)</f>
        <v>3.4599999999999995</v>
      </c>
      <c r="M12" s="2">
        <f t="shared" si="1"/>
        <v>2.96</v>
      </c>
      <c r="N12" s="4">
        <f t="shared" si="1"/>
        <v>3.69</v>
      </c>
      <c r="O12" s="1">
        <f t="shared" si="1"/>
        <v>3.7299999999999995</v>
      </c>
      <c r="P12" s="6">
        <f>AVERAGE(P2:P11)</f>
        <v>3.8</v>
      </c>
      <c r="Q12" s="6">
        <f t="shared" ref="Q12:T12" si="2">AVERAGE(Q2:Q11)</f>
        <v>3</v>
      </c>
      <c r="R12" s="6">
        <f t="shared" si="2"/>
        <v>4.0999999999999996</v>
      </c>
      <c r="S12" s="6">
        <f t="shared" si="2"/>
        <v>3.7</v>
      </c>
      <c r="T12" s="6">
        <f t="shared" si="2"/>
        <v>3.5</v>
      </c>
      <c r="U12" s="6">
        <f>AVERAGE(P12:T12)</f>
        <v>3.6199999999999997</v>
      </c>
      <c r="V12" t="s">
        <v>608</v>
      </c>
      <c r="W12">
        <v>3.709090909090909</v>
      </c>
      <c r="X12" t="str">
        <f t="shared" si="0"/>
        <v>,,,,,</v>
      </c>
    </row>
    <row r="13" spans="1:25">
      <c r="V13" t="s">
        <v>600</v>
      </c>
      <c r="W13">
        <v>3.6181818181818182</v>
      </c>
      <c r="X13" t="str">
        <f t="shared" si="0"/>
        <v>,,,,,</v>
      </c>
    </row>
    <row r="14" spans="1:25">
      <c r="A14">
        <v>39</v>
      </c>
      <c r="B14">
        <v>1007</v>
      </c>
      <c r="C14" s="1" t="s">
        <v>54</v>
      </c>
      <c r="D14" s="11" t="s">
        <v>33</v>
      </c>
      <c r="E14" t="s">
        <v>55</v>
      </c>
      <c r="F14" t="s">
        <v>705</v>
      </c>
      <c r="G14" s="10" t="s">
        <v>56</v>
      </c>
      <c r="H14" t="s">
        <v>706</v>
      </c>
      <c r="I14" t="s">
        <v>57</v>
      </c>
      <c r="J14" t="s">
        <v>58</v>
      </c>
      <c r="K14">
        <v>4.5</v>
      </c>
      <c r="L14">
        <v>1.8</v>
      </c>
      <c r="M14">
        <v>5</v>
      </c>
      <c r="N14">
        <v>2</v>
      </c>
      <c r="O14">
        <v>3.7</v>
      </c>
      <c r="P14">
        <v>3</v>
      </c>
      <c r="Q14">
        <v>0</v>
      </c>
      <c r="R14">
        <v>5</v>
      </c>
      <c r="S14">
        <v>4</v>
      </c>
      <c r="T14">
        <v>2</v>
      </c>
      <c r="X14" t="str">
        <f t="shared" si="0"/>
        <v>pleasant, confident,extroverted,friendly, confident,,closeMinded, irritating,insecure</v>
      </c>
    </row>
    <row r="15" spans="1:25">
      <c r="A15">
        <v>21</v>
      </c>
      <c r="B15">
        <v>1007</v>
      </c>
      <c r="C15" s="1" t="s">
        <v>59</v>
      </c>
      <c r="D15" s="11" t="s">
        <v>60</v>
      </c>
      <c r="E15" t="s">
        <v>61</v>
      </c>
      <c r="F15" t="s">
        <v>62</v>
      </c>
      <c r="G15" s="10" t="s">
        <v>63</v>
      </c>
      <c r="H15" t="s">
        <v>64</v>
      </c>
      <c r="I15" t="s">
        <v>670</v>
      </c>
      <c r="J15" t="s">
        <v>744</v>
      </c>
      <c r="K15">
        <v>2.7</v>
      </c>
      <c r="L15">
        <v>4.3</v>
      </c>
      <c r="M15">
        <v>4</v>
      </c>
      <c r="N15">
        <v>2.4</v>
      </c>
      <c r="O15">
        <v>4.3</v>
      </c>
      <c r="P15">
        <v>2</v>
      </c>
      <c r="Q15">
        <v>2</v>
      </c>
      <c r="R15">
        <v>5</v>
      </c>
      <c r="S15">
        <v>3</v>
      </c>
      <c r="T15">
        <v>3</v>
      </c>
      <c r="X15" t="str">
        <f t="shared" si="0"/>
        <v>Personable,Mature, confident,Agreeable, friendly,,Hesitant ,Garrulous</v>
      </c>
    </row>
    <row r="16" spans="1:25">
      <c r="A16">
        <v>73</v>
      </c>
      <c r="B16">
        <v>1007</v>
      </c>
      <c r="C16" s="1" t="s">
        <v>65</v>
      </c>
      <c r="D16" s="11" t="s">
        <v>66</v>
      </c>
      <c r="E16" t="s">
        <v>67</v>
      </c>
      <c r="F16" t="s">
        <v>68</v>
      </c>
      <c r="G16" s="10" t="s">
        <v>69</v>
      </c>
      <c r="H16" t="s">
        <v>70</v>
      </c>
      <c r="I16" t="s">
        <v>745</v>
      </c>
      <c r="J16" t="s">
        <v>746</v>
      </c>
      <c r="K16">
        <v>3.5</v>
      </c>
      <c r="L16">
        <v>3</v>
      </c>
      <c r="M16">
        <v>4.5</v>
      </c>
      <c r="N16">
        <v>5</v>
      </c>
      <c r="O16">
        <v>3.3</v>
      </c>
      <c r="P16">
        <v>4</v>
      </c>
      <c r="Q16">
        <v>4</v>
      </c>
      <c r="R16">
        <v>2</v>
      </c>
      <c r="S16">
        <v>5</v>
      </c>
      <c r="T16">
        <v>5</v>
      </c>
      <c r="X16" t="str">
        <f t="shared" si="0"/>
        <v>perceptive, confident, determined,dedicated, engaged,convincing, energetic,,conscientious, caring,caring, confident</v>
      </c>
    </row>
    <row r="17" spans="1:24">
      <c r="A17">
        <v>5</v>
      </c>
      <c r="B17">
        <v>1007</v>
      </c>
      <c r="C17" s="1" t="s">
        <v>616</v>
      </c>
      <c r="D17" s="11" t="s">
        <v>71</v>
      </c>
      <c r="E17" t="s">
        <v>72</v>
      </c>
      <c r="F17" t="s">
        <v>671</v>
      </c>
      <c r="G17" s="10" t="s">
        <v>52</v>
      </c>
      <c r="H17" t="s">
        <v>73</v>
      </c>
      <c r="I17" t="s">
        <v>672</v>
      </c>
      <c r="J17" t="s">
        <v>673</v>
      </c>
      <c r="K17">
        <v>3.5</v>
      </c>
      <c r="L17">
        <v>5</v>
      </c>
      <c r="M17">
        <v>5</v>
      </c>
      <c r="N17">
        <v>3.9</v>
      </c>
      <c r="O17">
        <v>4.4000000000000004</v>
      </c>
      <c r="P17">
        <v>4</v>
      </c>
      <c r="Q17">
        <v>4</v>
      </c>
      <c r="R17">
        <v>4</v>
      </c>
      <c r="S17">
        <v>5</v>
      </c>
      <c r="T17">
        <v>5</v>
      </c>
      <c r="X17" t="str">
        <f t="shared" si="0"/>
        <v>Softspoken, friendly,Energetic, pleasant ,Friendly, confident,,Concern, openMinded,Confident, mature</v>
      </c>
    </row>
    <row r="18" spans="1:24">
      <c r="A18">
        <v>42</v>
      </c>
      <c r="B18">
        <v>1007</v>
      </c>
      <c r="C18" s="1" t="s">
        <v>74</v>
      </c>
      <c r="D18" s="11" t="s">
        <v>75</v>
      </c>
      <c r="E18" t="s">
        <v>76</v>
      </c>
      <c r="F18" t="s">
        <v>77</v>
      </c>
      <c r="G18" s="10" t="s">
        <v>78</v>
      </c>
      <c r="H18" t="s">
        <v>79</v>
      </c>
      <c r="I18" t="s">
        <v>80</v>
      </c>
      <c r="J18" t="s">
        <v>81</v>
      </c>
      <c r="K18">
        <v>3.2</v>
      </c>
      <c r="L18">
        <v>4</v>
      </c>
      <c r="M18">
        <v>3.8</v>
      </c>
      <c r="N18">
        <v>3.5</v>
      </c>
      <c r="O18">
        <v>4</v>
      </c>
      <c r="P18">
        <v>4</v>
      </c>
      <c r="Q18">
        <v>3</v>
      </c>
      <c r="R18">
        <v>4</v>
      </c>
      <c r="S18">
        <v>2</v>
      </c>
      <c r="T18">
        <v>2</v>
      </c>
      <c r="X18" t="str">
        <f t="shared" si="0"/>
        <v>Decisive, Clear,Helpful, Careful,Amicable, Confident, Genuine,,Hesitant, Insecure,Reluctant, Cautious, Thoughtful</v>
      </c>
    </row>
    <row r="19" spans="1:24">
      <c r="A19">
        <v>3</v>
      </c>
      <c r="B19">
        <v>1007</v>
      </c>
      <c r="C19" s="1" t="s">
        <v>82</v>
      </c>
      <c r="D19" s="11" t="s">
        <v>83</v>
      </c>
      <c r="E19" t="s">
        <v>84</v>
      </c>
      <c r="F19" t="s">
        <v>85</v>
      </c>
      <c r="G19" s="10" t="s">
        <v>86</v>
      </c>
      <c r="H19" t="s">
        <v>87</v>
      </c>
      <c r="I19" t="s">
        <v>747</v>
      </c>
      <c r="J19" t="s">
        <v>748</v>
      </c>
      <c r="K19">
        <v>4.2</v>
      </c>
      <c r="L19">
        <v>4.4000000000000004</v>
      </c>
      <c r="M19">
        <v>3.6</v>
      </c>
      <c r="N19">
        <v>3</v>
      </c>
      <c r="O19">
        <v>3.4</v>
      </c>
      <c r="P19">
        <v>5</v>
      </c>
      <c r="Q19">
        <v>5</v>
      </c>
      <c r="R19">
        <v>4</v>
      </c>
      <c r="S19">
        <v>5</v>
      </c>
      <c r="T19">
        <v>5</v>
      </c>
      <c r="X19" t="str">
        <f t="shared" si="0"/>
        <v>thoughtful, confident, controlling,insistent, methodical,precise, agreeable, cheerful,,critical, inflexible,precise, thoughtful, conscientious</v>
      </c>
    </row>
    <row r="20" spans="1:24">
      <c r="A20">
        <v>64</v>
      </c>
      <c r="B20">
        <v>1007</v>
      </c>
      <c r="C20" s="1" t="s">
        <v>88</v>
      </c>
      <c r="D20" s="11" t="s">
        <v>15</v>
      </c>
      <c r="E20" t="s">
        <v>89</v>
      </c>
      <c r="F20" t="s">
        <v>90</v>
      </c>
      <c r="G20" s="10" t="s">
        <v>91</v>
      </c>
      <c r="H20" t="s">
        <v>632</v>
      </c>
      <c r="I20" t="s">
        <v>758</v>
      </c>
      <c r="J20" t="s">
        <v>759</v>
      </c>
      <c r="K20">
        <v>2.5</v>
      </c>
      <c r="L20">
        <v>3.5</v>
      </c>
      <c r="M20">
        <v>4.3</v>
      </c>
      <c r="N20">
        <v>4.3</v>
      </c>
      <c r="O20">
        <v>4.8</v>
      </c>
      <c r="P20">
        <v>5</v>
      </c>
      <c r="Q20">
        <v>4</v>
      </c>
      <c r="R20">
        <v>5</v>
      </c>
      <c r="S20">
        <v>2</v>
      </c>
      <c r="T20">
        <v>4</v>
      </c>
      <c r="X20" t="str">
        <f t="shared" si="0"/>
        <v>Caring, kind,Confident,Friendly,,Conflicted,Hesitant</v>
      </c>
    </row>
    <row r="21" spans="1:24">
      <c r="A21">
        <v>57</v>
      </c>
      <c r="B21">
        <v>1007</v>
      </c>
      <c r="C21" s="1" t="s">
        <v>92</v>
      </c>
      <c r="D21" s="11" t="s">
        <v>93</v>
      </c>
      <c r="E21" t="s">
        <v>94</v>
      </c>
      <c r="F21" t="s">
        <v>95</v>
      </c>
      <c r="G21" s="10" t="s">
        <v>15</v>
      </c>
      <c r="H21" t="s">
        <v>96</v>
      </c>
      <c r="I21" t="s">
        <v>97</v>
      </c>
      <c r="J21" t="s">
        <v>98</v>
      </c>
      <c r="K21">
        <v>3.2</v>
      </c>
      <c r="L21">
        <v>4.5</v>
      </c>
      <c r="M21">
        <v>4.4000000000000004</v>
      </c>
      <c r="N21">
        <v>2.6</v>
      </c>
      <c r="O21">
        <v>5</v>
      </c>
      <c r="P21">
        <v>5</v>
      </c>
      <c r="Q21">
        <v>3</v>
      </c>
      <c r="R21">
        <v>5</v>
      </c>
      <c r="S21">
        <v>5</v>
      </c>
      <c r="T21">
        <v>4</v>
      </c>
      <c r="X21" t="str">
        <f t="shared" si="0"/>
        <v>Informative, confident, friendly,Confident ,Friendly, pleasant, introverted,,Mature, secure,Confident</v>
      </c>
    </row>
    <row r="22" spans="1:24">
      <c r="A22">
        <v>7</v>
      </c>
      <c r="B22">
        <v>1007</v>
      </c>
      <c r="C22" s="1" t="s">
        <v>99</v>
      </c>
      <c r="D22" s="11" t="s">
        <v>100</v>
      </c>
      <c r="E22" t="s">
        <v>101</v>
      </c>
      <c r="F22" t="s">
        <v>102</v>
      </c>
      <c r="G22" s="10" t="s">
        <v>103</v>
      </c>
      <c r="H22" t="s">
        <v>104</v>
      </c>
      <c r="I22" t="s">
        <v>105</v>
      </c>
      <c r="J22" t="s">
        <v>106</v>
      </c>
      <c r="K22">
        <v>2.2000000000000002</v>
      </c>
      <c r="L22">
        <v>4.2</v>
      </c>
      <c r="M22">
        <v>5</v>
      </c>
      <c r="N22">
        <v>3.4</v>
      </c>
      <c r="O22">
        <v>3.9</v>
      </c>
      <c r="P22">
        <v>4</v>
      </c>
      <c r="Q22">
        <v>3</v>
      </c>
      <c r="R22">
        <v>5</v>
      </c>
      <c r="S22">
        <v>4</v>
      </c>
      <c r="T22">
        <v>4</v>
      </c>
      <c r="X22" t="str">
        <f t="shared" si="0"/>
        <v>Calm, Childlike, Patient,Explanatory, worried,Happy, Calm,,Firm,Careful, Happy</v>
      </c>
    </row>
    <row r="23" spans="1:24">
      <c r="A23">
        <v>14</v>
      </c>
      <c r="B23">
        <v>1007</v>
      </c>
      <c r="C23" s="1" t="s">
        <v>107</v>
      </c>
      <c r="D23" s="11" t="s">
        <v>35</v>
      </c>
      <c r="E23" t="s">
        <v>108</v>
      </c>
      <c r="F23" t="s">
        <v>38</v>
      </c>
      <c r="G23" s="10" t="s">
        <v>109</v>
      </c>
      <c r="H23" t="s">
        <v>110</v>
      </c>
      <c r="I23" t="s">
        <v>674</v>
      </c>
      <c r="J23" t="s">
        <v>111</v>
      </c>
      <c r="K23">
        <v>4.3</v>
      </c>
      <c r="L23">
        <v>3.8</v>
      </c>
      <c r="M23">
        <v>4.7</v>
      </c>
      <c r="N23">
        <v>3.6</v>
      </c>
      <c r="O23">
        <v>3.2</v>
      </c>
      <c r="P23">
        <v>4</v>
      </c>
      <c r="Q23">
        <v>3</v>
      </c>
      <c r="R23">
        <v>5</v>
      </c>
      <c r="S23">
        <v>5</v>
      </c>
      <c r="T23">
        <v>4</v>
      </c>
      <c r="X23" t="str">
        <f t="shared" si="0"/>
        <v>generous, ,confident,proud,,conflicted,excited</v>
      </c>
    </row>
    <row r="24" spans="1:24">
      <c r="K24" s="1">
        <f>AVERAGE(K14:K23)</f>
        <v>3.38</v>
      </c>
      <c r="L24">
        <f t="shared" ref="L24:O24" si="3">AVERAGE(L14:L23)</f>
        <v>3.85</v>
      </c>
      <c r="M24" s="4">
        <f t="shared" si="3"/>
        <v>4.4300000000000006</v>
      </c>
      <c r="N24" s="5">
        <f t="shared" si="3"/>
        <v>3.37</v>
      </c>
      <c r="O24" s="2">
        <f t="shared" si="3"/>
        <v>4.0000000000000009</v>
      </c>
      <c r="P24" s="6">
        <f>AVERAGE(P14:P23)</f>
        <v>4</v>
      </c>
      <c r="Q24" s="6">
        <f t="shared" ref="Q24:T24" si="4">AVERAGE(Q14:Q23)</f>
        <v>3.1</v>
      </c>
      <c r="R24" s="6">
        <f t="shared" si="4"/>
        <v>4.4000000000000004</v>
      </c>
      <c r="S24" s="6">
        <f t="shared" si="4"/>
        <v>4</v>
      </c>
      <c r="T24" s="6">
        <f t="shared" si="4"/>
        <v>3.8</v>
      </c>
      <c r="U24" s="6">
        <f>AVERAGE(P24:T24)</f>
        <v>3.8600000000000003</v>
      </c>
      <c r="X24" t="str">
        <f t="shared" si="0"/>
        <v>,,,,,</v>
      </c>
    </row>
    <row r="25" spans="1:24">
      <c r="X25" t="str">
        <f t="shared" si="0"/>
        <v>,,,,,</v>
      </c>
    </row>
    <row r="26" spans="1:24">
      <c r="A26">
        <v>39</v>
      </c>
      <c r="B26">
        <v>1035</v>
      </c>
      <c r="C26" s="7" t="s">
        <v>112</v>
      </c>
      <c r="D26" s="1" t="s">
        <v>32</v>
      </c>
      <c r="E26" t="s">
        <v>31</v>
      </c>
      <c r="F26" s="11" t="s">
        <v>113</v>
      </c>
      <c r="G26" s="8" t="s">
        <v>114</v>
      </c>
      <c r="H26" t="s">
        <v>115</v>
      </c>
      <c r="I26" t="s">
        <v>116</v>
      </c>
      <c r="J26" t="s">
        <v>707</v>
      </c>
      <c r="K26">
        <v>1.3</v>
      </c>
      <c r="L26">
        <v>2.9</v>
      </c>
      <c r="M26">
        <v>3.9</v>
      </c>
      <c r="N26">
        <v>4</v>
      </c>
      <c r="O26">
        <v>2.5</v>
      </c>
      <c r="P26">
        <v>1</v>
      </c>
      <c r="Q26">
        <v>1</v>
      </c>
      <c r="R26">
        <v>3</v>
      </c>
      <c r="S26">
        <v>2</v>
      </c>
      <c r="T26">
        <v>1</v>
      </c>
      <c r="X26" t="str">
        <f t="shared" si="0"/>
        <v>extroverted, complainer,irritating,mature,,conscientious, mature,friendly, insecure</v>
      </c>
    </row>
    <row r="27" spans="1:24">
      <c r="A27">
        <v>7</v>
      </c>
      <c r="B27">
        <v>1035</v>
      </c>
      <c r="C27" s="7" t="s">
        <v>117</v>
      </c>
      <c r="D27" s="1" t="s">
        <v>118</v>
      </c>
      <c r="E27" t="s">
        <v>119</v>
      </c>
      <c r="F27" s="11" t="s">
        <v>120</v>
      </c>
      <c r="G27" s="8" t="s">
        <v>121</v>
      </c>
      <c r="H27" t="s">
        <v>122</v>
      </c>
      <c r="I27" t="s">
        <v>749</v>
      </c>
      <c r="J27" t="s">
        <v>123</v>
      </c>
      <c r="K27">
        <v>3</v>
      </c>
      <c r="L27">
        <v>2</v>
      </c>
      <c r="M27">
        <v>4.0999999999999996</v>
      </c>
      <c r="N27">
        <v>3.7</v>
      </c>
      <c r="O27">
        <v>3.2</v>
      </c>
      <c r="P27">
        <v>3</v>
      </c>
      <c r="Q27">
        <v>3</v>
      </c>
      <c r="R27">
        <v>4</v>
      </c>
      <c r="S27">
        <v>3</v>
      </c>
      <c r="T27">
        <v>4</v>
      </c>
      <c r="X27" t="str">
        <f t="shared" si="0"/>
        <v>Extroverted, Complainy,Helpful, Calm,Happy,,Thoughtful, pleasant ,Loud, Extroverted</v>
      </c>
    </row>
    <row r="28" spans="1:24">
      <c r="A28">
        <v>5</v>
      </c>
      <c r="B28">
        <v>1035</v>
      </c>
      <c r="C28" s="7" t="s">
        <v>124</v>
      </c>
      <c r="D28" s="1" t="s">
        <v>675</v>
      </c>
      <c r="E28" t="s">
        <v>676</v>
      </c>
      <c r="F28" s="11" t="s">
        <v>125</v>
      </c>
      <c r="G28" s="8" t="s">
        <v>677</v>
      </c>
      <c r="H28" t="s">
        <v>678</v>
      </c>
      <c r="I28" t="s">
        <v>679</v>
      </c>
      <c r="J28" t="s">
        <v>126</v>
      </c>
      <c r="K28">
        <v>4</v>
      </c>
      <c r="L28">
        <v>5</v>
      </c>
      <c r="M28">
        <v>5</v>
      </c>
      <c r="N28">
        <v>4.5999999999999996</v>
      </c>
      <c r="O28">
        <v>4.5</v>
      </c>
      <c r="P28">
        <v>5</v>
      </c>
      <c r="Q28">
        <v>5</v>
      </c>
      <c r="R28">
        <v>5</v>
      </c>
      <c r="S28">
        <v>5</v>
      </c>
      <c r="T28">
        <v>5</v>
      </c>
      <c r="X28" t="str">
        <f t="shared" si="0"/>
        <v xml:space="preserve">energetic, friendly, confident,openMinded, thoughtful, mature,mature, confident, openMinded,,concerned, confident ,agreeable, openMinded </v>
      </c>
    </row>
    <row r="29" spans="1:24">
      <c r="A29">
        <v>3</v>
      </c>
      <c r="B29">
        <v>1035</v>
      </c>
      <c r="C29" s="7" t="s">
        <v>127</v>
      </c>
      <c r="D29" s="1" t="s">
        <v>128</v>
      </c>
      <c r="E29" t="s">
        <v>129</v>
      </c>
      <c r="F29" s="11" t="s">
        <v>130</v>
      </c>
      <c r="G29" s="8" t="s">
        <v>742</v>
      </c>
      <c r="H29" t="s">
        <v>750</v>
      </c>
      <c r="I29" t="s">
        <v>131</v>
      </c>
      <c r="J29" t="s">
        <v>751</v>
      </c>
      <c r="K29">
        <v>3.9</v>
      </c>
      <c r="L29">
        <v>4.2</v>
      </c>
      <c r="M29">
        <v>3.4</v>
      </c>
      <c r="N29">
        <v>3.3</v>
      </c>
      <c r="O29">
        <v>2.2000000000000002</v>
      </c>
      <c r="P29">
        <v>4</v>
      </c>
      <c r="Q29">
        <v>3</v>
      </c>
      <c r="R29">
        <v>4</v>
      </c>
      <c r="S29">
        <v>3</v>
      </c>
      <c r="T29">
        <v>4</v>
      </c>
      <c r="X29" t="str">
        <f t="shared" si="0"/>
        <v>chatty, confident, insecure, ,critical, analytical, responsible,analytical, confident,,chatty, ,open, selfAware</v>
      </c>
    </row>
    <row r="30" spans="1:24">
      <c r="A30">
        <v>57</v>
      </c>
      <c r="B30">
        <v>1035</v>
      </c>
      <c r="C30" s="7" t="s">
        <v>132</v>
      </c>
      <c r="D30" s="1" t="s">
        <v>89</v>
      </c>
      <c r="E30" t="s">
        <v>15</v>
      </c>
      <c r="F30" s="11" t="s">
        <v>15</v>
      </c>
      <c r="G30" s="8" t="s">
        <v>51</v>
      </c>
      <c r="H30" t="s">
        <v>752</v>
      </c>
      <c r="I30" t="s">
        <v>133</v>
      </c>
      <c r="J30" t="s">
        <v>680</v>
      </c>
      <c r="K30">
        <v>2.2999999999999998</v>
      </c>
      <c r="L30">
        <v>4.3</v>
      </c>
      <c r="M30">
        <v>3.2</v>
      </c>
      <c r="N30">
        <v>3.9</v>
      </c>
      <c r="O30">
        <v>3.6</v>
      </c>
      <c r="P30">
        <v>1</v>
      </c>
      <c r="Q30">
        <v>1</v>
      </c>
      <c r="R30">
        <v>1</v>
      </c>
      <c r="S30">
        <v>2</v>
      </c>
      <c r="T30">
        <v>1</v>
      </c>
      <c r="X30" t="str">
        <f t="shared" si="0"/>
        <v>Extroverted, friendly,Friendly,Confident,,Confident,Extroverted</v>
      </c>
    </row>
    <row r="31" spans="1:24">
      <c r="A31">
        <v>64</v>
      </c>
      <c r="B31">
        <v>1035</v>
      </c>
      <c r="C31" s="7" t="s">
        <v>134</v>
      </c>
      <c r="D31" s="1" t="s">
        <v>135</v>
      </c>
      <c r="E31" t="s">
        <v>135</v>
      </c>
      <c r="F31" s="11" t="s">
        <v>134</v>
      </c>
      <c r="G31" s="8" t="s">
        <v>91</v>
      </c>
      <c r="H31" t="s">
        <v>760</v>
      </c>
      <c r="I31" t="s">
        <v>136</v>
      </c>
      <c r="J31" t="s">
        <v>135</v>
      </c>
      <c r="K31">
        <v>3.5</v>
      </c>
      <c r="L31">
        <v>1.5</v>
      </c>
      <c r="M31">
        <v>3.8</v>
      </c>
      <c r="N31">
        <v>4</v>
      </c>
      <c r="O31">
        <v>1.1000000000000001</v>
      </c>
      <c r="P31">
        <v>4</v>
      </c>
      <c r="Q31">
        <v>4</v>
      </c>
      <c r="R31">
        <v>5</v>
      </c>
      <c r="S31">
        <v>5</v>
      </c>
      <c r="T31">
        <v>4</v>
      </c>
      <c r="X31" t="str">
        <f t="shared" si="0"/>
        <v>Disagreeable,Irritating,Irritating,,Disagreeable,Hesitant</v>
      </c>
    </row>
    <row r="32" spans="1:24">
      <c r="A32">
        <v>73</v>
      </c>
      <c r="B32">
        <v>1035</v>
      </c>
      <c r="C32" s="7" t="s">
        <v>137</v>
      </c>
      <c r="D32" s="1" t="s">
        <v>138</v>
      </c>
      <c r="E32" t="s">
        <v>139</v>
      </c>
      <c r="F32" s="11" t="s">
        <v>140</v>
      </c>
      <c r="G32" s="8" t="s">
        <v>708</v>
      </c>
      <c r="H32" t="s">
        <v>709</v>
      </c>
      <c r="I32" t="s">
        <v>753</v>
      </c>
      <c r="J32" t="s">
        <v>710</v>
      </c>
      <c r="K32">
        <v>3</v>
      </c>
      <c r="L32">
        <v>1.5</v>
      </c>
      <c r="M32">
        <v>3.9</v>
      </c>
      <c r="N32">
        <v>3.5</v>
      </c>
      <c r="O32">
        <v>3.9</v>
      </c>
      <c r="P32">
        <v>2</v>
      </c>
      <c r="Q32">
        <v>2</v>
      </c>
      <c r="R32">
        <v>2</v>
      </c>
      <c r="S32">
        <v>4</v>
      </c>
      <c r="T32">
        <v>4</v>
      </c>
      <c r="X32" t="str">
        <f t="shared" si="0"/>
        <v>disagreeable, engaged,relaxed, whiny,unpleasant, petulant,,unfriendly, unlikable,careless, closeMinded</v>
      </c>
    </row>
    <row r="33" spans="1:24">
      <c r="A33">
        <v>42</v>
      </c>
      <c r="B33">
        <v>1035</v>
      </c>
      <c r="C33" s="7" t="s">
        <v>141</v>
      </c>
      <c r="D33" s="1" t="s">
        <v>142</v>
      </c>
      <c r="E33" t="s">
        <v>143</v>
      </c>
      <c r="F33" s="11" t="s">
        <v>144</v>
      </c>
      <c r="G33" s="8" t="s">
        <v>145</v>
      </c>
      <c r="H33" t="s">
        <v>146</v>
      </c>
      <c r="I33" t="s">
        <v>147</v>
      </c>
      <c r="J33" t="s">
        <v>148</v>
      </c>
      <c r="K33">
        <v>4.4000000000000004</v>
      </c>
      <c r="L33">
        <v>2.2999999999999998</v>
      </c>
      <c r="M33">
        <v>4</v>
      </c>
      <c r="N33">
        <v>4.2</v>
      </c>
      <c r="O33">
        <v>3.4</v>
      </c>
      <c r="P33">
        <v>2</v>
      </c>
      <c r="Q33">
        <v>4</v>
      </c>
      <c r="R33">
        <v>4</v>
      </c>
      <c r="S33">
        <v>3</v>
      </c>
      <c r="T33">
        <v>4</v>
      </c>
      <c r="X33" t="str">
        <f t="shared" si="0"/>
        <v>Confident, Loud, Chatty,Considerate, Extroverted,Loud, Genuine,,,Optimistic, Impatient,Irritable, Loud</v>
      </c>
    </row>
    <row r="34" spans="1:24">
      <c r="A34">
        <v>14</v>
      </c>
      <c r="B34">
        <v>1035</v>
      </c>
      <c r="C34" s="7" t="s">
        <v>149</v>
      </c>
      <c r="D34" s="1" t="s">
        <v>150</v>
      </c>
      <c r="E34" t="s">
        <v>151</v>
      </c>
      <c r="F34" s="11" t="s">
        <v>152</v>
      </c>
      <c r="G34" s="8" t="s">
        <v>153</v>
      </c>
      <c r="H34" t="s">
        <v>154</v>
      </c>
      <c r="I34" t="s">
        <v>155</v>
      </c>
      <c r="J34" t="s">
        <v>156</v>
      </c>
      <c r="K34">
        <v>4.2</v>
      </c>
      <c r="L34">
        <v>3.1</v>
      </c>
      <c r="M34">
        <v>3.8</v>
      </c>
      <c r="N34">
        <v>3.8</v>
      </c>
      <c r="O34">
        <v>3.6</v>
      </c>
      <c r="P34">
        <v>3</v>
      </c>
      <c r="Q34">
        <v>4</v>
      </c>
      <c r="R34">
        <v>3</v>
      </c>
      <c r="S34">
        <v>3</v>
      </c>
      <c r="T34">
        <v>2</v>
      </c>
      <c r="X34" t="str">
        <f t="shared" si="0"/>
        <v>irritated,intellectual,helpful,,generous,unsure</v>
      </c>
    </row>
    <row r="35" spans="1:24">
      <c r="A35">
        <v>21</v>
      </c>
      <c r="B35">
        <v>1035</v>
      </c>
      <c r="C35" s="7" t="s">
        <v>157</v>
      </c>
      <c r="D35" s="1" t="s">
        <v>158</v>
      </c>
      <c r="E35" t="s">
        <v>15</v>
      </c>
      <c r="F35" s="11" t="s">
        <v>159</v>
      </c>
      <c r="G35" s="8" t="s">
        <v>20</v>
      </c>
      <c r="H35" t="s">
        <v>160</v>
      </c>
      <c r="I35" t="s">
        <v>161</v>
      </c>
      <c r="J35" t="s">
        <v>633</v>
      </c>
      <c r="K35">
        <v>3.1</v>
      </c>
      <c r="L35">
        <v>4</v>
      </c>
      <c r="M35">
        <v>4</v>
      </c>
      <c r="N35">
        <v>1.5</v>
      </c>
      <c r="O35">
        <v>1.4</v>
      </c>
      <c r="P35">
        <v>2</v>
      </c>
      <c r="Q35">
        <v>1</v>
      </c>
      <c r="R35">
        <v>4</v>
      </c>
      <c r="S35">
        <v>2</v>
      </c>
      <c r="T35">
        <v>4</v>
      </c>
      <c r="X35" t="str">
        <f t="shared" si="0"/>
        <v>Extroverted, Irritated,Friendly, Mature,Confident,,Mature, unsure,Careless</v>
      </c>
    </row>
    <row r="36" spans="1:24">
      <c r="K36" s="2">
        <f>AVERAGE(K26:K35)</f>
        <v>3.2699999999999996</v>
      </c>
      <c r="L36" s="1">
        <f t="shared" ref="L36:O36" si="5">AVERAGE(L26:L35)</f>
        <v>3.0800000000000005</v>
      </c>
      <c r="M36" s="4">
        <f t="shared" si="5"/>
        <v>3.9099999999999993</v>
      </c>
      <c r="N36">
        <f t="shared" si="5"/>
        <v>3.65</v>
      </c>
      <c r="O36" s="5">
        <f t="shared" si="5"/>
        <v>2.9399999999999995</v>
      </c>
      <c r="P36" s="6">
        <f>AVERAGE(P26:P35)</f>
        <v>2.7</v>
      </c>
      <c r="Q36" s="6">
        <f t="shared" ref="Q36:T36" si="6">AVERAGE(Q26:Q35)</f>
        <v>2.8</v>
      </c>
      <c r="R36" s="6">
        <f t="shared" si="6"/>
        <v>3.5</v>
      </c>
      <c r="S36" s="6">
        <f t="shared" si="6"/>
        <v>3.2</v>
      </c>
      <c r="T36" s="6">
        <f t="shared" si="6"/>
        <v>3.3</v>
      </c>
      <c r="U36" s="6">
        <f>AVERAGE(P36:T36)</f>
        <v>3.1</v>
      </c>
      <c r="X36" t="str">
        <f t="shared" si="0"/>
        <v>,,,,,</v>
      </c>
    </row>
    <row r="37" spans="1:24">
      <c r="X37" t="str">
        <f t="shared" si="0"/>
        <v>,,,,,</v>
      </c>
    </row>
    <row r="38" spans="1:24">
      <c r="A38">
        <v>21</v>
      </c>
      <c r="B38">
        <v>1039</v>
      </c>
      <c r="C38" t="s">
        <v>162</v>
      </c>
      <c r="D38" t="s">
        <v>163</v>
      </c>
      <c r="E38" s="7" t="s">
        <v>164</v>
      </c>
      <c r="F38" s="1" t="s">
        <v>165</v>
      </c>
      <c r="G38" s="11" t="s">
        <v>166</v>
      </c>
      <c r="H38" t="s">
        <v>761</v>
      </c>
      <c r="I38" t="s">
        <v>711</v>
      </c>
      <c r="J38" t="s">
        <v>167</v>
      </c>
      <c r="K38">
        <v>4.2</v>
      </c>
      <c r="L38">
        <v>3.5</v>
      </c>
      <c r="M38">
        <v>2</v>
      </c>
      <c r="N38">
        <v>3.7</v>
      </c>
      <c r="O38">
        <v>4.3</v>
      </c>
      <c r="P38">
        <v>5</v>
      </c>
      <c r="Q38">
        <v>2</v>
      </c>
      <c r="R38">
        <v>2</v>
      </c>
      <c r="S38">
        <v>3</v>
      </c>
      <c r="T38">
        <v>4</v>
      </c>
      <c r="X38" t="str">
        <f t="shared" si="0"/>
        <v>Indecisive, Jumpy,Fatherly,Obscure,,Jumpy, Anxious,Colloquial, Connotative</v>
      </c>
    </row>
    <row r="39" spans="1:24">
      <c r="A39">
        <v>39</v>
      </c>
      <c r="B39">
        <v>1039</v>
      </c>
      <c r="C39" t="s">
        <v>168</v>
      </c>
      <c r="D39" t="s">
        <v>169</v>
      </c>
      <c r="E39" s="7" t="s">
        <v>170</v>
      </c>
      <c r="F39" s="1" t="s">
        <v>712</v>
      </c>
      <c r="G39" s="11" t="s">
        <v>171</v>
      </c>
      <c r="H39" t="s">
        <v>55</v>
      </c>
      <c r="I39" t="s">
        <v>713</v>
      </c>
      <c r="J39" t="s">
        <v>172</v>
      </c>
      <c r="K39">
        <v>3.5</v>
      </c>
      <c r="L39">
        <v>3.7</v>
      </c>
      <c r="M39">
        <v>2.2999999999999998</v>
      </c>
      <c r="N39">
        <v>2.5</v>
      </c>
      <c r="O39">
        <v>2.5</v>
      </c>
      <c r="P39">
        <v>5</v>
      </c>
      <c r="Q39">
        <v>2</v>
      </c>
      <c r="R39">
        <v>5</v>
      </c>
      <c r="S39">
        <v>4</v>
      </c>
      <c r="T39">
        <v>3</v>
      </c>
      <c r="X39" t="str">
        <f t="shared" si="0"/>
        <v>introverted, insecure,friendly,disagreeable,,closeMinded, confident,introverted, anxious</v>
      </c>
    </row>
    <row r="40" spans="1:24">
      <c r="A40">
        <v>42</v>
      </c>
      <c r="B40">
        <v>1039</v>
      </c>
      <c r="C40" t="s">
        <v>173</v>
      </c>
      <c r="D40" t="s">
        <v>174</v>
      </c>
      <c r="E40" s="7" t="s">
        <v>175</v>
      </c>
      <c r="F40" s="1" t="s">
        <v>176</v>
      </c>
      <c r="G40" s="11" t="s">
        <v>177</v>
      </c>
      <c r="H40" t="s">
        <v>178</v>
      </c>
      <c r="I40" t="s">
        <v>179</v>
      </c>
      <c r="J40" t="s">
        <v>714</v>
      </c>
      <c r="K40">
        <v>2.5</v>
      </c>
      <c r="L40">
        <v>2</v>
      </c>
      <c r="M40">
        <v>3.1</v>
      </c>
      <c r="N40">
        <v>3.8</v>
      </c>
      <c r="O40">
        <v>3.5</v>
      </c>
      <c r="P40">
        <v>2</v>
      </c>
      <c r="Q40">
        <v>3</v>
      </c>
      <c r="R40">
        <v>4</v>
      </c>
      <c r="S40">
        <v>4</v>
      </c>
      <c r="T40">
        <v>2</v>
      </c>
      <c r="X40" t="str">
        <f t="shared" si="0"/>
        <v>Joyous,Humorous, Friendly, Agreeable,Hesitant, Curious,,Timid, Caring,Thoughtful, Introverted</v>
      </c>
    </row>
    <row r="41" spans="1:24">
      <c r="A41">
        <v>73</v>
      </c>
      <c r="B41">
        <v>1039</v>
      </c>
      <c r="C41" t="s">
        <v>180</v>
      </c>
      <c r="D41" t="s">
        <v>181</v>
      </c>
      <c r="E41" s="7" t="s">
        <v>182</v>
      </c>
      <c r="F41" s="1" t="s">
        <v>56</v>
      </c>
      <c r="G41" s="11" t="s">
        <v>183</v>
      </c>
      <c r="H41" t="s">
        <v>740</v>
      </c>
      <c r="I41" t="s">
        <v>184</v>
      </c>
      <c r="J41" t="s">
        <v>738</v>
      </c>
      <c r="K41">
        <v>2.2999999999999998</v>
      </c>
      <c r="L41">
        <v>4.5</v>
      </c>
      <c r="M41">
        <v>3.1</v>
      </c>
      <c r="N41">
        <v>4.2</v>
      </c>
      <c r="O41">
        <v>4.2</v>
      </c>
      <c r="P41">
        <v>2</v>
      </c>
      <c r="Q41">
        <v>4</v>
      </c>
      <c r="R41">
        <v>4</v>
      </c>
      <c r="S41">
        <v>4</v>
      </c>
      <c r="T41">
        <v>4</v>
      </c>
      <c r="X41" t="str">
        <f t="shared" si="0"/>
        <v>friendly, level-headed,awkward, intelligent,conscientious,,insecure,agreeable</v>
      </c>
    </row>
    <row r="42" spans="1:24">
      <c r="A42">
        <v>5</v>
      </c>
      <c r="B42">
        <v>1039</v>
      </c>
      <c r="C42" t="s">
        <v>185</v>
      </c>
      <c r="D42" t="s">
        <v>186</v>
      </c>
      <c r="E42" s="7" t="s">
        <v>187</v>
      </c>
      <c r="F42" s="1" t="s">
        <v>188</v>
      </c>
      <c r="G42" s="11" t="s">
        <v>55</v>
      </c>
      <c r="H42" t="s">
        <v>189</v>
      </c>
      <c r="I42" t="s">
        <v>681</v>
      </c>
      <c r="J42" t="s">
        <v>634</v>
      </c>
      <c r="K42">
        <v>4.2</v>
      </c>
      <c r="L42">
        <v>2.7</v>
      </c>
      <c r="M42">
        <v>4.5</v>
      </c>
      <c r="N42">
        <v>3.6</v>
      </c>
      <c r="O42">
        <v>4.0999999999999996</v>
      </c>
      <c r="P42">
        <v>5</v>
      </c>
      <c r="Q42">
        <v>2</v>
      </c>
      <c r="R42">
        <v>1</v>
      </c>
      <c r="S42">
        <v>2</v>
      </c>
      <c r="T42">
        <v>3</v>
      </c>
      <c r="X42" t="str">
        <f t="shared" si="0"/>
        <v>mature, friendly, Introverted,friendly, openminded, nervous ,confused, thoughtful, mature,,mature, agreeable,friendly, confident</v>
      </c>
    </row>
    <row r="43" spans="1:24">
      <c r="A43">
        <v>3</v>
      </c>
      <c r="B43">
        <v>1039</v>
      </c>
      <c r="C43" t="s">
        <v>190</v>
      </c>
      <c r="D43" t="s">
        <v>191</v>
      </c>
      <c r="E43" s="7" t="s">
        <v>741</v>
      </c>
      <c r="F43" s="1" t="s">
        <v>192</v>
      </c>
      <c r="G43" s="11" t="s">
        <v>193</v>
      </c>
      <c r="H43" t="s">
        <v>194</v>
      </c>
      <c r="I43" t="s">
        <v>617</v>
      </c>
      <c r="J43" t="s">
        <v>195</v>
      </c>
      <c r="K43">
        <v>3.7</v>
      </c>
      <c r="L43">
        <v>3.4</v>
      </c>
      <c r="M43">
        <v>2.8</v>
      </c>
      <c r="N43">
        <v>4.3</v>
      </c>
      <c r="O43">
        <v>4.5</v>
      </c>
      <c r="P43">
        <v>5</v>
      </c>
      <c r="Q43">
        <v>5</v>
      </c>
      <c r="R43">
        <v>4</v>
      </c>
      <c r="S43">
        <v>4</v>
      </c>
      <c r="T43">
        <v>5</v>
      </c>
      <c r="X43" t="str">
        <f t="shared" si="0"/>
        <v xml:space="preserve">doddery, precise, introverted,introverted, ,introverted, selfAbsorbed,,,introverted,doddery, </v>
      </c>
    </row>
    <row r="44" spans="1:24">
      <c r="A44">
        <v>14</v>
      </c>
      <c r="B44">
        <v>1039</v>
      </c>
      <c r="C44" t="s">
        <v>196</v>
      </c>
      <c r="D44" t="s">
        <v>197</v>
      </c>
      <c r="E44" s="7" t="s">
        <v>198</v>
      </c>
      <c r="F44" s="1" t="s">
        <v>199</v>
      </c>
      <c r="G44" s="11" t="s">
        <v>200</v>
      </c>
      <c r="H44" t="s">
        <v>201</v>
      </c>
      <c r="I44" t="s">
        <v>202</v>
      </c>
      <c r="J44" t="s">
        <v>203</v>
      </c>
      <c r="K44">
        <v>4.4000000000000004</v>
      </c>
      <c r="L44">
        <v>3.2</v>
      </c>
      <c r="M44">
        <v>3.9</v>
      </c>
      <c r="N44">
        <v>3.5</v>
      </c>
      <c r="O44">
        <v>3.2</v>
      </c>
      <c r="P44">
        <v>5</v>
      </c>
      <c r="Q44">
        <v>3</v>
      </c>
      <c r="R44">
        <v>4</v>
      </c>
      <c r="S44">
        <v>5</v>
      </c>
      <c r="T44">
        <v>4</v>
      </c>
      <c r="X44" t="str">
        <f t="shared" si="0"/>
        <v>excited, extroverted,humorous, lighthearted,confused,,thoughtful,rushed, invested</v>
      </c>
    </row>
    <row r="45" spans="1:24">
      <c r="A45">
        <v>64</v>
      </c>
      <c r="B45">
        <v>1039</v>
      </c>
      <c r="C45" t="s">
        <v>16</v>
      </c>
      <c r="D45" t="s">
        <v>204</v>
      </c>
      <c r="E45" s="7" t="s">
        <v>91</v>
      </c>
      <c r="F45" s="1" t="s">
        <v>205</v>
      </c>
      <c r="G45" s="11" t="s">
        <v>618</v>
      </c>
      <c r="H45" t="s">
        <v>206</v>
      </c>
      <c r="I45" t="s">
        <v>207</v>
      </c>
      <c r="J45" t="s">
        <v>208</v>
      </c>
      <c r="K45">
        <v>3.8</v>
      </c>
      <c r="L45">
        <v>2</v>
      </c>
      <c r="M45">
        <v>3.6</v>
      </c>
      <c r="N45">
        <v>3.6</v>
      </c>
      <c r="O45">
        <v>3</v>
      </c>
      <c r="P45">
        <v>3</v>
      </c>
      <c r="Q45">
        <v>4</v>
      </c>
      <c r="R45">
        <v>5</v>
      </c>
      <c r="S45">
        <v>5</v>
      </c>
      <c r="T45">
        <v>4</v>
      </c>
      <c r="X45" t="str">
        <f t="shared" si="0"/>
        <v>Insecure,Immature,Hesitant,,Uncertain, Reluctant,Distracted, Introvert</v>
      </c>
    </row>
    <row r="46" spans="1:24">
      <c r="A46">
        <v>7</v>
      </c>
      <c r="B46">
        <v>1039</v>
      </c>
      <c r="C46" t="s">
        <v>209</v>
      </c>
      <c r="D46" t="s">
        <v>119</v>
      </c>
      <c r="E46" s="7" t="s">
        <v>210</v>
      </c>
      <c r="F46" s="1" t="s">
        <v>211</v>
      </c>
      <c r="G46" s="11" t="s">
        <v>212</v>
      </c>
      <c r="H46" t="s">
        <v>213</v>
      </c>
      <c r="I46" t="s">
        <v>214</v>
      </c>
      <c r="J46" t="s">
        <v>215</v>
      </c>
      <c r="K46">
        <v>2.2000000000000002</v>
      </c>
      <c r="L46">
        <v>4.9000000000000004</v>
      </c>
      <c r="M46">
        <v>3.8</v>
      </c>
      <c r="N46">
        <v>3.5</v>
      </c>
      <c r="O46">
        <v>3</v>
      </c>
      <c r="P46">
        <v>5</v>
      </c>
      <c r="Q46">
        <v>3</v>
      </c>
      <c r="R46">
        <v>4</v>
      </c>
      <c r="S46">
        <v>3</v>
      </c>
      <c r="T46">
        <v>5</v>
      </c>
      <c r="X46" t="str">
        <f t="shared" si="0"/>
        <v>Eager, Insecure,Happy,Insecure, doubtful,,calm,friendly, interested</v>
      </c>
    </row>
    <row r="47" spans="1:24">
      <c r="A47">
        <v>57</v>
      </c>
      <c r="B47">
        <v>1039</v>
      </c>
      <c r="C47" t="s">
        <v>167</v>
      </c>
      <c r="D47" t="s">
        <v>216</v>
      </c>
      <c r="E47" s="7" t="s">
        <v>50</v>
      </c>
      <c r="F47" s="1" t="s">
        <v>52</v>
      </c>
      <c r="G47" s="11" t="s">
        <v>217</v>
      </c>
      <c r="H47" t="s">
        <v>218</v>
      </c>
      <c r="I47" t="s">
        <v>219</v>
      </c>
      <c r="J47" t="s">
        <v>220</v>
      </c>
      <c r="K47">
        <v>3.9</v>
      </c>
      <c r="L47">
        <v>4.5</v>
      </c>
      <c r="M47">
        <v>3.5</v>
      </c>
      <c r="N47">
        <v>3.7</v>
      </c>
      <c r="O47">
        <v>4.5</v>
      </c>
      <c r="P47">
        <v>3</v>
      </c>
      <c r="Q47">
        <v>5</v>
      </c>
      <c r="R47">
        <v>5</v>
      </c>
      <c r="S47">
        <v>5</v>
      </c>
      <c r="T47">
        <v>4</v>
      </c>
      <c r="X47" t="str">
        <f t="shared" si="0"/>
        <v>Confident, introverted,Scattered,Insecure, unsure,,Confident, mature,Irritating, scattered</v>
      </c>
    </row>
    <row r="48" spans="1:24">
      <c r="K48" s="5">
        <f>AVERAGE(K38:K47)</f>
        <v>3.4699999999999998</v>
      </c>
      <c r="L48" s="4">
        <f t="shared" ref="L48:O48" si="7">AVERAGE(L38:L47)</f>
        <v>3.44</v>
      </c>
      <c r="M48" s="2">
        <f t="shared" si="7"/>
        <v>3.2600000000000002</v>
      </c>
      <c r="N48" s="1">
        <f t="shared" si="7"/>
        <v>3.6400000000000006</v>
      </c>
      <c r="O48">
        <f t="shared" si="7"/>
        <v>3.6799999999999997</v>
      </c>
      <c r="P48" s="6">
        <f>AVERAGE(P38:P47)</f>
        <v>4</v>
      </c>
      <c r="Q48" s="6">
        <f t="shared" ref="Q48:T48" si="8">AVERAGE(Q38:Q47)</f>
        <v>3.3</v>
      </c>
      <c r="R48" s="6">
        <f t="shared" si="8"/>
        <v>3.8</v>
      </c>
      <c r="S48" s="6">
        <f t="shared" si="8"/>
        <v>3.9</v>
      </c>
      <c r="T48" s="6">
        <f t="shared" si="8"/>
        <v>3.8</v>
      </c>
      <c r="U48" s="6">
        <f>AVERAGE(P48:T48)</f>
        <v>3.7600000000000002</v>
      </c>
      <c r="X48" t="str">
        <f t="shared" si="0"/>
        <v>,,,,,</v>
      </c>
    </row>
    <row r="49" spans="1:24">
      <c r="X49" t="str">
        <f t="shared" si="0"/>
        <v>,,,,,</v>
      </c>
    </row>
    <row r="50" spans="1:24">
      <c r="A50">
        <v>42</v>
      </c>
      <c r="B50">
        <v>1041</v>
      </c>
      <c r="C50" s="7" t="s">
        <v>221</v>
      </c>
      <c r="D50" t="s">
        <v>222</v>
      </c>
      <c r="E50" s="1" t="s">
        <v>223</v>
      </c>
      <c r="F50" s="11" t="s">
        <v>224</v>
      </c>
      <c r="G50" s="8" t="s">
        <v>225</v>
      </c>
      <c r="H50" t="s">
        <v>619</v>
      </c>
      <c r="I50" t="s">
        <v>226</v>
      </c>
      <c r="J50" t="s">
        <v>227</v>
      </c>
      <c r="K50">
        <v>4</v>
      </c>
      <c r="L50">
        <v>3.7</v>
      </c>
      <c r="M50">
        <v>1.9</v>
      </c>
      <c r="N50">
        <v>2.8</v>
      </c>
      <c r="O50">
        <v>1.7</v>
      </c>
      <c r="P50">
        <v>2</v>
      </c>
      <c r="Q50">
        <v>2</v>
      </c>
      <c r="R50">
        <v>3</v>
      </c>
      <c r="S50">
        <v>4</v>
      </c>
      <c r="T50">
        <v>2</v>
      </c>
      <c r="X50" t="str">
        <f t="shared" si="0"/>
        <v>Timid, Introverted, Quiet,Careful, Thoughtful,Decisive, Apathetic,,Timid, Thoughtful,Humorous, Agreeable</v>
      </c>
    </row>
    <row r="51" spans="1:24">
      <c r="A51">
        <v>21</v>
      </c>
      <c r="B51">
        <v>1041</v>
      </c>
      <c r="C51" s="7" t="s">
        <v>228</v>
      </c>
      <c r="D51" t="s">
        <v>229</v>
      </c>
      <c r="E51" s="1" t="s">
        <v>230</v>
      </c>
      <c r="F51" s="11" t="s">
        <v>231</v>
      </c>
      <c r="G51" s="8" t="s">
        <v>232</v>
      </c>
      <c r="H51" t="s">
        <v>635</v>
      </c>
      <c r="I51" t="s">
        <v>636</v>
      </c>
      <c r="J51" t="s">
        <v>233</v>
      </c>
      <c r="K51">
        <v>5</v>
      </c>
      <c r="L51">
        <v>4.7</v>
      </c>
      <c r="M51">
        <v>4.3</v>
      </c>
      <c r="N51">
        <v>4.3</v>
      </c>
      <c r="O51">
        <v>1.1000000000000001</v>
      </c>
      <c r="P51">
        <v>5</v>
      </c>
      <c r="Q51">
        <v>4</v>
      </c>
      <c r="R51">
        <v>5</v>
      </c>
      <c r="S51">
        <v>2</v>
      </c>
      <c r="T51">
        <v>4</v>
      </c>
      <c r="X51" t="str">
        <f t="shared" si="0"/>
        <v>Bored,Quiet,Monotone,,Obtuse,Anxious</v>
      </c>
    </row>
    <row r="52" spans="1:24">
      <c r="A52">
        <v>14</v>
      </c>
      <c r="B52">
        <v>1041</v>
      </c>
      <c r="C52" s="7" t="s">
        <v>234</v>
      </c>
      <c r="D52" t="s">
        <v>235</v>
      </c>
      <c r="E52" s="1" t="s">
        <v>236</v>
      </c>
      <c r="F52" s="11" t="s">
        <v>237</v>
      </c>
      <c r="G52" s="8" t="s">
        <v>211</v>
      </c>
      <c r="H52" t="s">
        <v>238</v>
      </c>
      <c r="I52" t="s">
        <v>239</v>
      </c>
      <c r="J52" t="s">
        <v>240</v>
      </c>
      <c r="K52">
        <v>5</v>
      </c>
      <c r="L52">
        <v>4</v>
      </c>
      <c r="M52">
        <v>3</v>
      </c>
      <c r="N52">
        <v>3.3</v>
      </c>
      <c r="O52">
        <v>2.2000000000000002</v>
      </c>
      <c r="P52">
        <v>4</v>
      </c>
      <c r="Q52">
        <v>4</v>
      </c>
      <c r="R52">
        <v>5</v>
      </c>
      <c r="S52">
        <v>5</v>
      </c>
      <c r="T52">
        <v>4</v>
      </c>
      <c r="X52" t="str">
        <f t="shared" si="0"/>
        <v>disinterested, apathetic,observant,aware,,interested,calm</v>
      </c>
    </row>
    <row r="53" spans="1:24">
      <c r="A53">
        <v>73</v>
      </c>
      <c r="B53">
        <v>1041</v>
      </c>
      <c r="C53" s="7" t="s">
        <v>241</v>
      </c>
      <c r="D53" t="s">
        <v>242</v>
      </c>
      <c r="E53" s="1" t="s">
        <v>243</v>
      </c>
      <c r="F53" s="11" t="s">
        <v>244</v>
      </c>
      <c r="G53" s="8" t="s">
        <v>245</v>
      </c>
      <c r="H53" t="s">
        <v>246</v>
      </c>
      <c r="I53" t="s">
        <v>247</v>
      </c>
      <c r="J53" t="s">
        <v>715</v>
      </c>
      <c r="K53">
        <v>4.5999999999999996</v>
      </c>
      <c r="L53">
        <v>4.5999999999999996</v>
      </c>
      <c r="M53">
        <v>2.1</v>
      </c>
      <c r="N53">
        <v>3.9</v>
      </c>
      <c r="O53">
        <v>1</v>
      </c>
      <c r="P53">
        <v>4</v>
      </c>
      <c r="Q53">
        <v>4</v>
      </c>
      <c r="R53">
        <v>4</v>
      </c>
      <c r="S53">
        <v>4</v>
      </c>
      <c r="T53">
        <v>5</v>
      </c>
      <c r="X53" t="str">
        <f t="shared" si="0"/>
        <v>disengaged, uninterested, introverted,scatter-brained, unfocussed,boring,,transactional, unfeeling,strange</v>
      </c>
    </row>
    <row r="54" spans="1:24">
      <c r="A54">
        <v>64</v>
      </c>
      <c r="B54">
        <v>1041</v>
      </c>
      <c r="C54" s="7" t="s">
        <v>248</v>
      </c>
      <c r="D54" t="s">
        <v>249</v>
      </c>
      <c r="E54" s="1" t="s">
        <v>136</v>
      </c>
      <c r="F54" s="11" t="s">
        <v>250</v>
      </c>
      <c r="G54" s="8" t="s">
        <v>15</v>
      </c>
      <c r="H54" t="s">
        <v>251</v>
      </c>
      <c r="I54" t="s">
        <v>252</v>
      </c>
      <c r="J54" t="s">
        <v>253</v>
      </c>
      <c r="K54">
        <v>4.5</v>
      </c>
      <c r="L54">
        <v>4.5</v>
      </c>
      <c r="M54">
        <v>3.4</v>
      </c>
      <c r="N54">
        <v>2.8</v>
      </c>
      <c r="O54">
        <v>2</v>
      </c>
      <c r="P54">
        <v>4</v>
      </c>
      <c r="Q54">
        <v>4</v>
      </c>
      <c r="R54">
        <v>5</v>
      </c>
      <c r="S54">
        <v>5</v>
      </c>
      <c r="T54">
        <v>5</v>
      </c>
      <c r="X54" t="str">
        <f t="shared" si="0"/>
        <v>Uninterested,Reluctant,Engaged,,Apathetic,Confident</v>
      </c>
    </row>
    <row r="55" spans="1:24">
      <c r="A55">
        <v>7</v>
      </c>
      <c r="B55">
        <v>1041</v>
      </c>
      <c r="C55" s="7" t="s">
        <v>254</v>
      </c>
      <c r="D55" t="s">
        <v>255</v>
      </c>
      <c r="E55" s="1" t="s">
        <v>256</v>
      </c>
      <c r="F55" s="11" t="s">
        <v>257</v>
      </c>
      <c r="G55" s="8" t="s">
        <v>258</v>
      </c>
      <c r="H55" t="s">
        <v>259</v>
      </c>
      <c r="I55" t="s">
        <v>260</v>
      </c>
      <c r="J55" t="s">
        <v>261</v>
      </c>
      <c r="K55">
        <v>4</v>
      </c>
      <c r="L55">
        <v>2.9</v>
      </c>
      <c r="M55">
        <v>2.1</v>
      </c>
      <c r="N55">
        <v>3.3</v>
      </c>
      <c r="O55">
        <v>2.1</v>
      </c>
      <c r="P55">
        <v>5</v>
      </c>
      <c r="Q55">
        <v>3</v>
      </c>
      <c r="R55">
        <v>5</v>
      </c>
      <c r="S55">
        <v>3</v>
      </c>
      <c r="T55">
        <v>5</v>
      </c>
      <c r="X55" t="str">
        <f t="shared" si="0"/>
        <v>Bored, tired, insecure,Thoughtful,monotone,,bored,happy</v>
      </c>
    </row>
    <row r="56" spans="1:24">
      <c r="A56">
        <v>57</v>
      </c>
      <c r="B56">
        <v>1041</v>
      </c>
      <c r="C56" s="7" t="s">
        <v>262</v>
      </c>
      <c r="D56" t="s">
        <v>263</v>
      </c>
      <c r="E56" s="1" t="s">
        <v>264</v>
      </c>
      <c r="F56" s="11" t="s">
        <v>265</v>
      </c>
      <c r="G56" s="8" t="s">
        <v>266</v>
      </c>
      <c r="H56" t="s">
        <v>267</v>
      </c>
      <c r="I56" t="s">
        <v>268</v>
      </c>
      <c r="J56" t="s">
        <v>269</v>
      </c>
      <c r="K56">
        <v>4.2</v>
      </c>
      <c r="L56">
        <v>3.4</v>
      </c>
      <c r="M56">
        <v>2</v>
      </c>
      <c r="N56">
        <v>3.4</v>
      </c>
      <c r="O56">
        <v>3.9</v>
      </c>
      <c r="P56">
        <v>5</v>
      </c>
      <c r="Q56">
        <v>5</v>
      </c>
      <c r="R56">
        <v>5</v>
      </c>
      <c r="S56">
        <v>5</v>
      </c>
      <c r="T56">
        <v>5</v>
      </c>
      <c r="X56" t="str">
        <f t="shared" si="0"/>
        <v>Plain, introverted,Boring,Confident, knowledgeable ,,Detached, plain,Apathetic, uninterested</v>
      </c>
    </row>
    <row r="57" spans="1:24">
      <c r="A57">
        <v>5</v>
      </c>
      <c r="B57">
        <v>1041</v>
      </c>
      <c r="C57" s="7" t="s">
        <v>270</v>
      </c>
      <c r="D57" t="s">
        <v>271</v>
      </c>
      <c r="E57" s="1" t="s">
        <v>620</v>
      </c>
      <c r="F57" s="11" t="s">
        <v>272</v>
      </c>
      <c r="G57" s="8" t="s">
        <v>273</v>
      </c>
      <c r="H57" t="s">
        <v>682</v>
      </c>
      <c r="I57" t="s">
        <v>716</v>
      </c>
      <c r="J57" t="s">
        <v>274</v>
      </c>
      <c r="K57">
        <v>4.3</v>
      </c>
      <c r="L57">
        <v>4.9000000000000004</v>
      </c>
      <c r="M57">
        <v>4.5999999999999996</v>
      </c>
      <c r="N57">
        <v>4.3</v>
      </c>
      <c r="O57">
        <v>3.7</v>
      </c>
      <c r="P57">
        <v>4</v>
      </c>
      <c r="Q57">
        <v>1</v>
      </c>
      <c r="R57">
        <v>1</v>
      </c>
      <c r="S57">
        <v>2</v>
      </c>
      <c r="T57">
        <v>2</v>
      </c>
      <c r="X57" t="str">
        <f t="shared" si="0"/>
        <v>introverted, Insecure,introverted, quiet,mature, uninterested,,calm, mature, bored,agreeable, introverted, bored</v>
      </c>
    </row>
    <row r="58" spans="1:24">
      <c r="A58">
        <v>3</v>
      </c>
      <c r="B58">
        <v>1041</v>
      </c>
      <c r="C58" s="7" t="s">
        <v>275</v>
      </c>
      <c r="D58" t="s">
        <v>276</v>
      </c>
      <c r="E58" s="1" t="s">
        <v>277</v>
      </c>
      <c r="F58" s="11" t="s">
        <v>278</v>
      </c>
      <c r="G58" s="8" t="s">
        <v>279</v>
      </c>
      <c r="H58" t="s">
        <v>739</v>
      </c>
      <c r="I58" t="s">
        <v>280</v>
      </c>
      <c r="J58" t="s">
        <v>281</v>
      </c>
      <c r="K58">
        <v>4.4000000000000004</v>
      </c>
      <c r="L58">
        <v>4</v>
      </c>
      <c r="M58">
        <v>3.5</v>
      </c>
      <c r="N58">
        <v>3.8</v>
      </c>
      <c r="O58">
        <v>2.7</v>
      </c>
      <c r="P58">
        <v>5</v>
      </c>
      <c r="Q58">
        <v>5</v>
      </c>
      <c r="R58">
        <v>4</v>
      </c>
      <c r="S58">
        <v>3</v>
      </c>
      <c r="T58">
        <v>4</v>
      </c>
      <c r="X58" t="str">
        <f t="shared" si="0"/>
        <v>precise, introverted, judgmental,thoughtful, cautious,,opinionated, confident,,introverted, teachy,cynical</v>
      </c>
    </row>
    <row r="59" spans="1:24">
      <c r="A59">
        <v>39</v>
      </c>
      <c r="B59">
        <v>1041</v>
      </c>
      <c r="C59" s="7" t="s">
        <v>168</v>
      </c>
      <c r="D59" t="s">
        <v>32</v>
      </c>
      <c r="E59" s="1" t="s">
        <v>282</v>
      </c>
      <c r="F59" s="11" t="s">
        <v>192</v>
      </c>
      <c r="G59" s="8" t="s">
        <v>169</v>
      </c>
      <c r="H59" t="s">
        <v>283</v>
      </c>
      <c r="I59" t="s">
        <v>717</v>
      </c>
      <c r="J59" t="s">
        <v>284</v>
      </c>
      <c r="K59">
        <v>4</v>
      </c>
      <c r="L59">
        <v>4.3</v>
      </c>
      <c r="M59">
        <v>2</v>
      </c>
      <c r="N59">
        <v>2.2000000000000002</v>
      </c>
      <c r="O59">
        <v>1.7</v>
      </c>
      <c r="P59">
        <v>5</v>
      </c>
      <c r="Q59">
        <v>2</v>
      </c>
      <c r="R59">
        <v>5</v>
      </c>
      <c r="S59">
        <v>5</v>
      </c>
      <c r="T59">
        <v>5</v>
      </c>
      <c r="X59" t="str">
        <f t="shared" si="0"/>
        <v>introverted, insecure,irritating,confident, conscientious,,introverted,friendly</v>
      </c>
    </row>
    <row r="60" spans="1:24">
      <c r="K60" s="2">
        <f>AVERAGE(K50:K59)</f>
        <v>4.4000000000000004</v>
      </c>
      <c r="L60" s="5">
        <f t="shared" ref="L60:O60" si="9">AVERAGE(L50:L59)</f>
        <v>4.0999999999999996</v>
      </c>
      <c r="M60" s="1">
        <f t="shared" si="9"/>
        <v>2.8899999999999997</v>
      </c>
      <c r="N60">
        <f t="shared" si="9"/>
        <v>3.41</v>
      </c>
      <c r="O60" s="4">
        <f t="shared" si="9"/>
        <v>2.21</v>
      </c>
      <c r="P60" s="6">
        <f>AVERAGE(P50:P59)</f>
        <v>4.3</v>
      </c>
      <c r="Q60" s="6">
        <f t="shared" ref="Q60:T60" si="10">AVERAGE(Q50:Q59)</f>
        <v>3.4</v>
      </c>
      <c r="R60" s="6">
        <f t="shared" si="10"/>
        <v>4.2</v>
      </c>
      <c r="S60" s="6">
        <f t="shared" si="10"/>
        <v>3.8</v>
      </c>
      <c r="T60" s="6">
        <f t="shared" si="10"/>
        <v>4.0999999999999996</v>
      </c>
      <c r="U60" s="6">
        <f>AVERAGE(P60:T60)</f>
        <v>3.9599999999999995</v>
      </c>
      <c r="X60" t="str">
        <f t="shared" si="0"/>
        <v>,,,,,</v>
      </c>
    </row>
    <row r="61" spans="1:24">
      <c r="X61" t="str">
        <f t="shared" si="0"/>
        <v>,,,,,</v>
      </c>
    </row>
    <row r="62" spans="1:24">
      <c r="A62">
        <v>39</v>
      </c>
      <c r="B62">
        <v>1043</v>
      </c>
      <c r="C62" s="11" t="s">
        <v>55</v>
      </c>
      <c r="D62" s="1" t="s">
        <v>285</v>
      </c>
      <c r="E62" s="7" t="s">
        <v>56</v>
      </c>
      <c r="F62" t="s">
        <v>32</v>
      </c>
      <c r="G62" s="8" t="s">
        <v>286</v>
      </c>
      <c r="H62" t="s">
        <v>683</v>
      </c>
      <c r="I62" t="s">
        <v>287</v>
      </c>
      <c r="J62" t="s">
        <v>288</v>
      </c>
      <c r="K62">
        <v>3.5</v>
      </c>
      <c r="L62">
        <v>4.3</v>
      </c>
      <c r="M62">
        <v>1.3</v>
      </c>
      <c r="N62">
        <v>1.7</v>
      </c>
      <c r="O62">
        <v>1.5</v>
      </c>
      <c r="P62">
        <v>2</v>
      </c>
      <c r="Q62">
        <v>1</v>
      </c>
      <c r="R62">
        <v>5</v>
      </c>
      <c r="S62">
        <v>5</v>
      </c>
      <c r="T62">
        <v>3</v>
      </c>
      <c r="X62" t="str">
        <f t="shared" si="0"/>
        <v>friendly, confident,friendly, extroverted,insecure,,irritating,communicative, conscientious</v>
      </c>
    </row>
    <row r="63" spans="1:24">
      <c r="A63">
        <v>21</v>
      </c>
      <c r="B63">
        <v>1043</v>
      </c>
      <c r="C63" s="11" t="s">
        <v>289</v>
      </c>
      <c r="D63" s="1" t="s">
        <v>290</v>
      </c>
      <c r="E63" s="7" t="s">
        <v>15</v>
      </c>
      <c r="F63" t="s">
        <v>291</v>
      </c>
      <c r="G63" s="8" t="s">
        <v>292</v>
      </c>
      <c r="H63" t="s">
        <v>637</v>
      </c>
      <c r="I63" t="s">
        <v>293</v>
      </c>
      <c r="J63" t="s">
        <v>294</v>
      </c>
      <c r="K63">
        <v>4.5</v>
      </c>
      <c r="L63">
        <v>4.5</v>
      </c>
      <c r="M63">
        <v>2.1</v>
      </c>
      <c r="N63">
        <v>1.7</v>
      </c>
      <c r="O63">
        <v>2.4</v>
      </c>
      <c r="P63">
        <v>1</v>
      </c>
      <c r="Q63">
        <v>3</v>
      </c>
      <c r="R63">
        <v>4</v>
      </c>
      <c r="S63">
        <v>2</v>
      </c>
      <c r="T63">
        <v>4</v>
      </c>
      <c r="X63" t="str">
        <f t="shared" si="0"/>
        <v>Immature, friendly,childlike,Confident,,Childlike, Naive,Literal, professional</v>
      </c>
    </row>
    <row r="64" spans="1:24">
      <c r="A64">
        <v>5</v>
      </c>
      <c r="B64">
        <v>1043</v>
      </c>
      <c r="C64" s="11" t="s">
        <v>684</v>
      </c>
      <c r="D64" s="1" t="s">
        <v>295</v>
      </c>
      <c r="E64" s="7" t="s">
        <v>296</v>
      </c>
      <c r="F64" t="s">
        <v>285</v>
      </c>
      <c r="G64" s="8" t="s">
        <v>297</v>
      </c>
      <c r="H64" t="s">
        <v>718</v>
      </c>
      <c r="I64" t="s">
        <v>298</v>
      </c>
      <c r="J64" t="s">
        <v>299</v>
      </c>
      <c r="K64">
        <v>4.3</v>
      </c>
      <c r="L64">
        <v>4.9000000000000004</v>
      </c>
      <c r="M64">
        <v>4.5999999999999996</v>
      </c>
      <c r="N64">
        <v>4.9000000000000004</v>
      </c>
      <c r="O64">
        <v>4.5</v>
      </c>
      <c r="P64">
        <v>5</v>
      </c>
      <c r="Q64">
        <v>5</v>
      </c>
      <c r="R64">
        <v>3</v>
      </c>
      <c r="S64">
        <v>5</v>
      </c>
      <c r="T64">
        <v>5</v>
      </c>
      <c r="X64" t="str">
        <f t="shared" si="0"/>
        <v>friendly, thoughtful, energetic, openMinded ,friendly, lively, extroverted ,confident, mature,,friendly, extroverted,concerned, mature</v>
      </c>
    </row>
    <row r="65" spans="1:24">
      <c r="A65">
        <v>64</v>
      </c>
      <c r="B65">
        <v>1043</v>
      </c>
      <c r="C65" s="11" t="s">
        <v>89</v>
      </c>
      <c r="D65" s="1" t="s">
        <v>51</v>
      </c>
      <c r="E65" s="7" t="s">
        <v>249</v>
      </c>
      <c r="F65" t="s">
        <v>300</v>
      </c>
      <c r="G65" s="8" t="s">
        <v>13</v>
      </c>
      <c r="H65" t="s">
        <v>301</v>
      </c>
      <c r="I65" t="s">
        <v>302</v>
      </c>
      <c r="J65" t="s">
        <v>303</v>
      </c>
      <c r="K65">
        <v>4</v>
      </c>
      <c r="L65">
        <v>3.8</v>
      </c>
      <c r="M65">
        <v>2.2000000000000002</v>
      </c>
      <c r="N65">
        <v>4</v>
      </c>
      <c r="O65">
        <v>1.6</v>
      </c>
      <c r="P65">
        <v>4</v>
      </c>
      <c r="Q65">
        <v>3</v>
      </c>
      <c r="R65">
        <v>4</v>
      </c>
      <c r="S65">
        <v>5</v>
      </c>
      <c r="T65">
        <v>5</v>
      </c>
      <c r="X65" t="str">
        <f t="shared" si="0"/>
        <v>Friendly,Extroverted,Reluctant,,Caring,Mature</v>
      </c>
    </row>
    <row r="66" spans="1:24">
      <c r="A66">
        <v>73</v>
      </c>
      <c r="B66">
        <v>1043</v>
      </c>
      <c r="C66" s="11" t="s">
        <v>304</v>
      </c>
      <c r="D66" s="1" t="s">
        <v>33</v>
      </c>
      <c r="E66" s="7" t="s">
        <v>211</v>
      </c>
      <c r="F66" t="s">
        <v>169</v>
      </c>
      <c r="G66" s="8" t="s">
        <v>305</v>
      </c>
      <c r="H66" t="s">
        <v>719</v>
      </c>
      <c r="I66" t="s">
        <v>306</v>
      </c>
      <c r="J66" t="s">
        <v>307</v>
      </c>
      <c r="K66">
        <v>3</v>
      </c>
      <c r="L66">
        <v>4</v>
      </c>
      <c r="M66">
        <v>3.6</v>
      </c>
      <c r="N66">
        <v>3</v>
      </c>
      <c r="O66">
        <v>3.3</v>
      </c>
      <c r="P66">
        <v>3</v>
      </c>
      <c r="Q66">
        <v>3</v>
      </c>
      <c r="R66">
        <v>3</v>
      </c>
      <c r="S66">
        <v>3</v>
      </c>
      <c r="T66">
        <v>4</v>
      </c>
      <c r="X66" t="str">
        <f t="shared" si="0"/>
        <v>humorous,extroverted,calm,,friendly,pleasant</v>
      </c>
    </row>
    <row r="67" spans="1:24">
      <c r="A67">
        <v>42</v>
      </c>
      <c r="B67">
        <v>1043</v>
      </c>
      <c r="C67" s="11" t="s">
        <v>308</v>
      </c>
      <c r="D67" s="1" t="s">
        <v>309</v>
      </c>
      <c r="E67" s="7" t="s">
        <v>621</v>
      </c>
      <c r="F67" t="s">
        <v>310</v>
      </c>
      <c r="G67" s="8" t="s">
        <v>311</v>
      </c>
      <c r="H67" t="s">
        <v>312</v>
      </c>
      <c r="I67" t="s">
        <v>313</v>
      </c>
      <c r="J67" t="s">
        <v>314</v>
      </c>
      <c r="K67">
        <v>3.7</v>
      </c>
      <c r="L67">
        <v>4</v>
      </c>
      <c r="M67">
        <v>2.1</v>
      </c>
      <c r="N67">
        <v>3.1</v>
      </c>
      <c r="O67">
        <v>2.9</v>
      </c>
      <c r="P67">
        <v>2</v>
      </c>
      <c r="Q67">
        <v>4</v>
      </c>
      <c r="R67">
        <v>4</v>
      </c>
      <c r="S67">
        <v>3</v>
      </c>
      <c r="T67">
        <v>2</v>
      </c>
      <c r="X67" t="str">
        <f t="shared" ref="X67:X130" si="11" xml:space="preserve"> C67&amp;","&amp;D67&amp;","&amp;E67&amp;","&amp;","&amp;F67&amp;","&amp;G67</f>
        <v>Humorous, Agreeable, Friendly,Kind, Joyous, Cheerful,Hesitant, Pensive,,Thoughtful, Respectful,Sincere, Caring, Trustworthy</v>
      </c>
    </row>
    <row r="68" spans="1:24">
      <c r="A68">
        <v>14</v>
      </c>
      <c r="B68">
        <v>1043</v>
      </c>
      <c r="C68" s="11" t="s">
        <v>315</v>
      </c>
      <c r="D68" s="1" t="s">
        <v>316</v>
      </c>
      <c r="E68" s="7" t="s">
        <v>317</v>
      </c>
      <c r="F68" t="s">
        <v>316</v>
      </c>
      <c r="G68" s="8" t="s">
        <v>318</v>
      </c>
      <c r="H68" t="s">
        <v>720</v>
      </c>
      <c r="I68" t="s">
        <v>319</v>
      </c>
      <c r="J68" t="s">
        <v>320</v>
      </c>
      <c r="K68">
        <v>4.5</v>
      </c>
      <c r="L68">
        <v>4</v>
      </c>
      <c r="M68">
        <v>3</v>
      </c>
      <c r="N68">
        <v>4.0999999999999996</v>
      </c>
      <c r="O68">
        <v>3.3</v>
      </c>
      <c r="P68">
        <v>5</v>
      </c>
      <c r="Q68">
        <v>3</v>
      </c>
      <c r="R68">
        <v>5</v>
      </c>
      <c r="S68">
        <v>5</v>
      </c>
      <c r="T68">
        <v>4</v>
      </c>
      <c r="X68" t="str">
        <f t="shared" si="11"/>
        <v>friendly, pleasant,friendly, humorous,hesitant,,friendly, humorous,expectant, wishful</v>
      </c>
    </row>
    <row r="69" spans="1:24">
      <c r="A69">
        <v>57</v>
      </c>
      <c r="B69">
        <v>1043</v>
      </c>
      <c r="C69" s="11" t="s">
        <v>321</v>
      </c>
      <c r="D69" s="1" t="s">
        <v>322</v>
      </c>
      <c r="E69" s="7" t="s">
        <v>89</v>
      </c>
      <c r="F69" t="s">
        <v>91</v>
      </c>
      <c r="G69" s="8" t="s">
        <v>15</v>
      </c>
      <c r="H69" t="s">
        <v>323</v>
      </c>
      <c r="I69" t="s">
        <v>754</v>
      </c>
      <c r="J69" t="s">
        <v>324</v>
      </c>
      <c r="K69">
        <v>4.8</v>
      </c>
      <c r="L69">
        <v>5</v>
      </c>
      <c r="M69">
        <v>1.9</v>
      </c>
      <c r="N69">
        <v>3.5</v>
      </c>
      <c r="O69">
        <v>3.3</v>
      </c>
      <c r="P69">
        <v>4</v>
      </c>
      <c r="Q69">
        <v>4</v>
      </c>
      <c r="R69">
        <v>5</v>
      </c>
      <c r="S69">
        <v>5</v>
      </c>
      <c r="T69">
        <v>4</v>
      </c>
      <c r="X69" t="str">
        <f t="shared" si="11"/>
        <v>Friendly, extroverted,Happy, outgoing,Friendly,,Hesitant,Confident</v>
      </c>
    </row>
    <row r="70" spans="1:24">
      <c r="A70">
        <v>7</v>
      </c>
      <c r="B70">
        <v>1043</v>
      </c>
      <c r="C70" s="11" t="s">
        <v>325</v>
      </c>
      <c r="D70" s="1" t="s">
        <v>326</v>
      </c>
      <c r="E70" s="7" t="s">
        <v>327</v>
      </c>
      <c r="F70" t="s">
        <v>136</v>
      </c>
      <c r="G70" s="8" t="s">
        <v>328</v>
      </c>
      <c r="H70" t="s">
        <v>329</v>
      </c>
      <c r="I70" t="s">
        <v>330</v>
      </c>
      <c r="J70" t="s">
        <v>331</v>
      </c>
      <c r="K70">
        <v>4.7</v>
      </c>
      <c r="L70">
        <v>4.3</v>
      </c>
      <c r="M70">
        <v>2.2000000000000002</v>
      </c>
      <c r="N70">
        <v>3.5</v>
      </c>
      <c r="O70">
        <v>3.9</v>
      </c>
      <c r="P70">
        <v>4</v>
      </c>
      <c r="Q70">
        <v>3</v>
      </c>
      <c r="R70">
        <v>4</v>
      </c>
      <c r="S70">
        <v>2</v>
      </c>
      <c r="T70">
        <v>5</v>
      </c>
      <c r="X70" t="str">
        <f t="shared" si="11"/>
        <v>Fun, Happy,Joyful,Irritating, Friendly,,Engaged,Relaxed</v>
      </c>
    </row>
    <row r="71" spans="1:24">
      <c r="A71">
        <v>3</v>
      </c>
      <c r="B71">
        <v>1043</v>
      </c>
      <c r="C71" s="11" t="s">
        <v>736</v>
      </c>
      <c r="D71" s="1" t="s">
        <v>332</v>
      </c>
      <c r="E71" s="7" t="s">
        <v>333</v>
      </c>
      <c r="F71" t="s">
        <v>334</v>
      </c>
      <c r="G71" s="8" t="s">
        <v>335</v>
      </c>
      <c r="H71" t="s">
        <v>629</v>
      </c>
      <c r="I71" t="s">
        <v>336</v>
      </c>
      <c r="J71" t="s">
        <v>737</v>
      </c>
      <c r="K71">
        <v>4.2</v>
      </c>
      <c r="L71">
        <v>3.6</v>
      </c>
      <c r="M71">
        <v>3.1</v>
      </c>
      <c r="N71">
        <v>3.6</v>
      </c>
      <c r="O71">
        <v>2.7</v>
      </c>
      <c r="P71">
        <v>4</v>
      </c>
      <c r="Q71">
        <v>5</v>
      </c>
      <c r="R71">
        <v>4</v>
      </c>
      <c r="S71">
        <v>3</v>
      </c>
      <c r="T71">
        <v>5</v>
      </c>
      <c r="X71" t="str">
        <f t="shared" si="11"/>
        <v>chatty, likesToLaugh, dominant,likes to laugh,chatty, introverted,,chatty, agreeable,chatty, critical, opinionated, dominant</v>
      </c>
    </row>
    <row r="72" spans="1:24">
      <c r="K72">
        <f>AVERAGE(K62:K71)</f>
        <v>4.12</v>
      </c>
      <c r="L72" s="5">
        <f t="shared" ref="L72:O72" si="12">AVERAGE(L62:L71)</f>
        <v>4.24</v>
      </c>
      <c r="M72" s="1">
        <f t="shared" si="12"/>
        <v>2.61</v>
      </c>
      <c r="N72" s="2">
        <f t="shared" si="12"/>
        <v>3.31</v>
      </c>
      <c r="O72" s="4">
        <f t="shared" si="12"/>
        <v>2.94</v>
      </c>
      <c r="P72" s="6">
        <f>AVERAGE(P62:P71)</f>
        <v>3.4</v>
      </c>
      <c r="Q72" s="6">
        <f t="shared" ref="Q72:T72" si="13">AVERAGE(Q62:Q71)</f>
        <v>3.4</v>
      </c>
      <c r="R72" s="6">
        <f t="shared" si="13"/>
        <v>4.0999999999999996</v>
      </c>
      <c r="S72" s="6">
        <f t="shared" si="13"/>
        <v>3.8</v>
      </c>
      <c r="T72" s="6">
        <f t="shared" si="13"/>
        <v>4.0999999999999996</v>
      </c>
      <c r="U72" s="6">
        <f>AVERAGE(P72:T72)</f>
        <v>3.7599999999999993</v>
      </c>
      <c r="X72" t="str">
        <f t="shared" si="11"/>
        <v>,,,,,</v>
      </c>
    </row>
    <row r="73" spans="1:24">
      <c r="X73" t="str">
        <f t="shared" si="11"/>
        <v>,,,,,</v>
      </c>
    </row>
    <row r="74" spans="1:24">
      <c r="A74">
        <v>21</v>
      </c>
      <c r="B74">
        <v>1073</v>
      </c>
      <c r="C74" s="1" t="s">
        <v>337</v>
      </c>
      <c r="D74" t="s">
        <v>622</v>
      </c>
      <c r="E74" t="s">
        <v>230</v>
      </c>
      <c r="F74" s="11" t="s">
        <v>337</v>
      </c>
      <c r="G74" s="10" t="s">
        <v>338</v>
      </c>
      <c r="H74" t="s">
        <v>762</v>
      </c>
      <c r="I74" t="s">
        <v>763</v>
      </c>
      <c r="J74" t="s">
        <v>764</v>
      </c>
      <c r="K74">
        <v>3.4</v>
      </c>
      <c r="L74">
        <v>2.1</v>
      </c>
      <c r="M74">
        <v>1.2</v>
      </c>
      <c r="N74">
        <v>4.4000000000000004</v>
      </c>
      <c r="O74">
        <v>3.7</v>
      </c>
      <c r="P74">
        <v>1</v>
      </c>
      <c r="Q74">
        <v>1</v>
      </c>
      <c r="R74">
        <v>4</v>
      </c>
      <c r="S74">
        <v>3</v>
      </c>
      <c r="T74">
        <v>2</v>
      </c>
      <c r="X74" t="str">
        <f t="shared" si="11"/>
        <v>Cacophonous,Bored, Sarcastic,Monotone,,Cacophonous,Plain</v>
      </c>
    </row>
    <row r="75" spans="1:24">
      <c r="A75">
        <v>3</v>
      </c>
      <c r="B75">
        <v>1073</v>
      </c>
      <c r="C75" s="1" t="s">
        <v>757</v>
      </c>
      <c r="D75" t="s">
        <v>339</v>
      </c>
      <c r="E75" t="s">
        <v>340</v>
      </c>
      <c r="F75" s="11" t="s">
        <v>341</v>
      </c>
      <c r="G75" s="10" t="s">
        <v>171</v>
      </c>
      <c r="H75" t="s">
        <v>342</v>
      </c>
      <c r="I75" t="s">
        <v>343</v>
      </c>
      <c r="J75" t="s">
        <v>344</v>
      </c>
      <c r="K75">
        <v>3.8</v>
      </c>
      <c r="L75">
        <v>4</v>
      </c>
      <c r="M75">
        <v>3.5</v>
      </c>
      <c r="N75">
        <v>3.9</v>
      </c>
      <c r="O75">
        <v>3</v>
      </c>
      <c r="P75">
        <v>5</v>
      </c>
      <c r="Q75">
        <v>5</v>
      </c>
      <c r="R75">
        <v>5</v>
      </c>
      <c r="S75">
        <v>5</v>
      </c>
      <c r="T75">
        <v>5</v>
      </c>
      <c r="X75" t="str">
        <f t="shared" si="11"/>
        <v>hesitant, precise, sociallyOblivious, factual,disengaged, negative, ,insecure,introverted,,negative, critical, insecure,introverted, anxious</v>
      </c>
    </row>
    <row r="76" spans="1:24">
      <c r="A76">
        <v>39</v>
      </c>
      <c r="B76">
        <v>1073</v>
      </c>
      <c r="C76" s="1" t="s">
        <v>345</v>
      </c>
      <c r="D76" t="s">
        <v>56</v>
      </c>
      <c r="E76" t="s">
        <v>721</v>
      </c>
      <c r="F76" s="11" t="s">
        <v>31</v>
      </c>
      <c r="G76" s="10" t="s">
        <v>192</v>
      </c>
      <c r="H76" t="s">
        <v>722</v>
      </c>
      <c r="I76" t="s">
        <v>685</v>
      </c>
      <c r="J76" t="s">
        <v>346</v>
      </c>
      <c r="K76">
        <v>2</v>
      </c>
      <c r="L76">
        <v>3.5</v>
      </c>
      <c r="M76">
        <v>3</v>
      </c>
      <c r="N76">
        <v>3</v>
      </c>
      <c r="O76">
        <v>4.0999999999999996</v>
      </c>
      <c r="P76">
        <v>5</v>
      </c>
      <c r="Q76">
        <v>1</v>
      </c>
      <c r="R76">
        <v>4</v>
      </c>
      <c r="S76">
        <v>4</v>
      </c>
      <c r="T76">
        <v>2</v>
      </c>
      <c r="X76" t="str">
        <f t="shared" si="11"/>
        <v>conscientious, confident,insecure,insecure, closeMinded,,mature,introverted</v>
      </c>
    </row>
    <row r="77" spans="1:24">
      <c r="A77">
        <v>7</v>
      </c>
      <c r="B77">
        <v>1073</v>
      </c>
      <c r="C77" s="1" t="s">
        <v>347</v>
      </c>
      <c r="D77" t="s">
        <v>348</v>
      </c>
      <c r="E77" t="s">
        <v>349</v>
      </c>
      <c r="F77" s="11" t="s">
        <v>350</v>
      </c>
      <c r="G77" s="10" t="s">
        <v>351</v>
      </c>
      <c r="H77" t="s">
        <v>352</v>
      </c>
      <c r="I77" t="s">
        <v>686</v>
      </c>
      <c r="J77" t="s">
        <v>353</v>
      </c>
      <c r="K77">
        <v>4.5</v>
      </c>
      <c r="L77">
        <v>4.0999999999999996</v>
      </c>
      <c r="M77">
        <v>3.7</v>
      </c>
      <c r="N77">
        <v>2.4</v>
      </c>
      <c r="O77">
        <v>3.7</v>
      </c>
      <c r="P77">
        <v>4</v>
      </c>
      <c r="Q77">
        <v>3</v>
      </c>
      <c r="R77">
        <v>5</v>
      </c>
      <c r="S77">
        <v>3</v>
      </c>
      <c r="T77">
        <v>4</v>
      </c>
      <c r="X77" t="str">
        <f t="shared" si="11"/>
        <v>Apathetic, distant,Interested,interested, supportive,,agreeable, concerned,relaxed</v>
      </c>
    </row>
    <row r="78" spans="1:24">
      <c r="A78">
        <v>5</v>
      </c>
      <c r="B78">
        <v>1073</v>
      </c>
      <c r="C78" s="1" t="s">
        <v>354</v>
      </c>
      <c r="D78" t="s">
        <v>355</v>
      </c>
      <c r="E78" t="s">
        <v>188</v>
      </c>
      <c r="F78" s="11" t="s">
        <v>356</v>
      </c>
      <c r="G78" s="10" t="s">
        <v>357</v>
      </c>
      <c r="H78" t="s">
        <v>687</v>
      </c>
      <c r="I78" t="s">
        <v>358</v>
      </c>
      <c r="J78" t="s">
        <v>359</v>
      </c>
      <c r="K78">
        <v>3.1</v>
      </c>
      <c r="L78">
        <v>3.1</v>
      </c>
      <c r="M78">
        <v>2.9</v>
      </c>
      <c r="N78">
        <v>2.2999999999999998</v>
      </c>
      <c r="O78">
        <v>3.1</v>
      </c>
      <c r="P78">
        <v>3</v>
      </c>
      <c r="Q78">
        <v>3</v>
      </c>
      <c r="R78">
        <v>2</v>
      </c>
      <c r="S78">
        <v>4</v>
      </c>
      <c r="T78">
        <v>3</v>
      </c>
      <c r="X78" t="str">
        <f t="shared" si="11"/>
        <v>mature, calm ,bored, mellow, ,mature, agreeable,,introverted, calm,introverted, unsure, calm</v>
      </c>
    </row>
    <row r="79" spans="1:24">
      <c r="A79">
        <v>14</v>
      </c>
      <c r="B79">
        <v>1073</v>
      </c>
      <c r="C79" s="1" t="s">
        <v>360</v>
      </c>
      <c r="D79" t="s">
        <v>361</v>
      </c>
      <c r="E79" t="s">
        <v>361</v>
      </c>
      <c r="F79" s="11" t="s">
        <v>362</v>
      </c>
      <c r="G79" s="10" t="s">
        <v>363</v>
      </c>
      <c r="H79" t="s">
        <v>364</v>
      </c>
      <c r="I79" t="s">
        <v>365</v>
      </c>
      <c r="J79" t="s">
        <v>366</v>
      </c>
      <c r="K79">
        <v>4</v>
      </c>
      <c r="L79">
        <v>3.6</v>
      </c>
      <c r="M79">
        <v>3.6</v>
      </c>
      <c r="N79">
        <v>3.3</v>
      </c>
      <c r="O79">
        <v>3.6</v>
      </c>
      <c r="P79">
        <v>4</v>
      </c>
      <c r="Q79">
        <v>5</v>
      </c>
      <c r="R79">
        <v>3</v>
      </c>
      <c r="S79">
        <v>5</v>
      </c>
      <c r="T79">
        <v>3</v>
      </c>
      <c r="X79" t="str">
        <f t="shared" si="11"/>
        <v>explainable, corrective,explainable,explainable,,nervous,explainable, engaged</v>
      </c>
    </row>
    <row r="80" spans="1:24">
      <c r="A80">
        <v>73</v>
      </c>
      <c r="B80">
        <v>1073</v>
      </c>
      <c r="C80" s="1" t="s">
        <v>367</v>
      </c>
      <c r="D80" t="s">
        <v>368</v>
      </c>
      <c r="E80" t="s">
        <v>369</v>
      </c>
      <c r="F80" s="11" t="s">
        <v>723</v>
      </c>
      <c r="G80" s="10" t="s">
        <v>370</v>
      </c>
      <c r="H80" t="s">
        <v>371</v>
      </c>
      <c r="I80" t="s">
        <v>724</v>
      </c>
      <c r="J80" t="s">
        <v>725</v>
      </c>
      <c r="K80">
        <v>4.0999999999999996</v>
      </c>
      <c r="L80">
        <v>3.7</v>
      </c>
      <c r="M80">
        <v>4.5</v>
      </c>
      <c r="N80">
        <v>3.7</v>
      </c>
      <c r="O80">
        <v>4.5999999999999996</v>
      </c>
      <c r="P80">
        <v>3</v>
      </c>
      <c r="Q80">
        <v>3</v>
      </c>
      <c r="R80">
        <v>3</v>
      </c>
      <c r="S80">
        <v>3</v>
      </c>
      <c r="T80">
        <v>3</v>
      </c>
      <c r="X80" t="str">
        <f t="shared" si="11"/>
        <v>irritating, slow,disengaged, careless,boring, irritating,,closeMinded, unfriendly, arrogant,careless</v>
      </c>
    </row>
    <row r="81" spans="1:24">
      <c r="A81">
        <v>64</v>
      </c>
      <c r="B81">
        <v>1073</v>
      </c>
      <c r="C81" s="1" t="s">
        <v>372</v>
      </c>
      <c r="D81" t="s">
        <v>230</v>
      </c>
      <c r="E81" t="s">
        <v>248</v>
      </c>
      <c r="F81" s="11" t="s">
        <v>16</v>
      </c>
      <c r="G81" s="10" t="s">
        <v>373</v>
      </c>
      <c r="H81" t="s">
        <v>374</v>
      </c>
      <c r="I81" t="s">
        <v>301</v>
      </c>
      <c r="J81" t="s">
        <v>375</v>
      </c>
      <c r="K81">
        <v>3.8</v>
      </c>
      <c r="L81">
        <v>4</v>
      </c>
      <c r="M81">
        <v>4</v>
      </c>
      <c r="N81">
        <v>4</v>
      </c>
      <c r="O81">
        <v>4</v>
      </c>
      <c r="P81">
        <v>3</v>
      </c>
      <c r="Q81">
        <v>3</v>
      </c>
      <c r="R81">
        <v>5</v>
      </c>
      <c r="S81">
        <v>5</v>
      </c>
      <c r="T81">
        <v>5</v>
      </c>
      <c r="X81" t="str">
        <f t="shared" si="11"/>
        <v>Calm,Monotone,Uninterested,,Insecure,Indifferent</v>
      </c>
    </row>
    <row r="82" spans="1:24">
      <c r="A82">
        <v>42</v>
      </c>
      <c r="B82">
        <v>1073</v>
      </c>
      <c r="C82" s="1" t="s">
        <v>376</v>
      </c>
      <c r="D82" t="s">
        <v>377</v>
      </c>
      <c r="E82" t="s">
        <v>378</v>
      </c>
      <c r="F82" s="11" t="s">
        <v>379</v>
      </c>
      <c r="G82" s="10" t="s">
        <v>380</v>
      </c>
      <c r="H82" t="s">
        <v>381</v>
      </c>
      <c r="I82" t="s">
        <v>382</v>
      </c>
      <c r="J82" t="s">
        <v>383</v>
      </c>
      <c r="K82">
        <v>2.5</v>
      </c>
      <c r="L82">
        <v>2.7</v>
      </c>
      <c r="M82">
        <v>3.5</v>
      </c>
      <c r="N82">
        <v>3</v>
      </c>
      <c r="O82">
        <v>3.7</v>
      </c>
      <c r="P82">
        <v>2</v>
      </c>
      <c r="Q82">
        <v>3</v>
      </c>
      <c r="R82">
        <v>2</v>
      </c>
      <c r="S82">
        <v>3</v>
      </c>
      <c r="T82">
        <v>2</v>
      </c>
      <c r="X82" t="str">
        <f t="shared" si="11"/>
        <v xml:space="preserve">Confrontational, Explanatory,Monotone, Respectful,Distant, Hesitant,,Considerate, Reluctant, Agreeable,Tired, Careless, </v>
      </c>
    </row>
    <row r="83" spans="1:24">
      <c r="A83">
        <v>57</v>
      </c>
      <c r="B83">
        <v>1073</v>
      </c>
      <c r="C83" s="1" t="s">
        <v>384</v>
      </c>
      <c r="D83" t="s">
        <v>385</v>
      </c>
      <c r="E83" t="s">
        <v>386</v>
      </c>
      <c r="F83" s="11" t="s">
        <v>387</v>
      </c>
      <c r="G83" s="10" t="s">
        <v>388</v>
      </c>
      <c r="H83" t="s">
        <v>389</v>
      </c>
      <c r="I83" t="s">
        <v>688</v>
      </c>
      <c r="J83" t="s">
        <v>390</v>
      </c>
      <c r="K83">
        <v>3.7</v>
      </c>
      <c r="L83">
        <v>3.7</v>
      </c>
      <c r="M83">
        <v>3.7</v>
      </c>
      <c r="N83">
        <v>3.3</v>
      </c>
      <c r="O83">
        <v>3</v>
      </c>
      <c r="P83">
        <v>2</v>
      </c>
      <c r="Q83">
        <v>2</v>
      </c>
      <c r="R83">
        <v>3</v>
      </c>
      <c r="S83">
        <v>3</v>
      </c>
      <c r="T83">
        <v>1</v>
      </c>
      <c r="X83" t="str">
        <f t="shared" si="11"/>
        <v>Irritated, plain,Monotone, opinionated ,Confident, monotone,,Passionate,Plain, monotone</v>
      </c>
    </row>
    <row r="84" spans="1:24">
      <c r="K84" s="1">
        <f>AVERAGE(K74:K83)</f>
        <v>3.4899999999999998</v>
      </c>
      <c r="L84" s="5">
        <f t="shared" ref="L84:O84" si="14">AVERAGE(L74:L83)</f>
        <v>3.45</v>
      </c>
      <c r="M84" s="4">
        <f t="shared" si="14"/>
        <v>3.3600000000000003</v>
      </c>
      <c r="N84">
        <f t="shared" si="14"/>
        <v>3.3299999999999996</v>
      </c>
      <c r="O84" s="2">
        <f t="shared" si="14"/>
        <v>3.6500000000000008</v>
      </c>
      <c r="P84" s="6">
        <f>AVERAGE(P74:P83)</f>
        <v>3.2</v>
      </c>
      <c r="Q84" s="6">
        <f t="shared" ref="Q84:T84" si="15">AVERAGE(Q74:Q83)</f>
        <v>2.9</v>
      </c>
      <c r="R84" s="6">
        <f t="shared" si="15"/>
        <v>3.6</v>
      </c>
      <c r="S84" s="6">
        <f t="shared" si="15"/>
        <v>3.8</v>
      </c>
      <c r="T84" s="6">
        <f t="shared" si="15"/>
        <v>3</v>
      </c>
      <c r="U84" s="6">
        <f>AVERAGE(P84:T84)</f>
        <v>3.3</v>
      </c>
      <c r="X84" t="str">
        <f t="shared" si="11"/>
        <v>,,,,,</v>
      </c>
    </row>
    <row r="85" spans="1:24">
      <c r="X85" t="str">
        <f t="shared" si="11"/>
        <v>,,,,,</v>
      </c>
    </row>
    <row r="86" spans="1:24">
      <c r="A86">
        <v>21</v>
      </c>
      <c r="B86">
        <v>1074</v>
      </c>
      <c r="C86" s="7" t="s">
        <v>391</v>
      </c>
      <c r="D86" s="1" t="s">
        <v>392</v>
      </c>
      <c r="E86" s="11" t="s">
        <v>393</v>
      </c>
      <c r="F86" t="s">
        <v>394</v>
      </c>
      <c r="G86" s="8" t="s">
        <v>735</v>
      </c>
      <c r="H86" t="s">
        <v>765</v>
      </c>
      <c r="I86" t="s">
        <v>395</v>
      </c>
      <c r="J86" t="s">
        <v>648</v>
      </c>
      <c r="K86">
        <v>2.6</v>
      </c>
      <c r="L86">
        <v>3.6</v>
      </c>
      <c r="M86">
        <v>1.4</v>
      </c>
      <c r="N86">
        <v>3.4</v>
      </c>
      <c r="O86">
        <v>1</v>
      </c>
      <c r="P86">
        <v>1</v>
      </c>
      <c r="Q86">
        <v>1</v>
      </c>
      <c r="R86">
        <v>5</v>
      </c>
      <c r="S86">
        <v>3</v>
      </c>
      <c r="T86">
        <v>4</v>
      </c>
      <c r="X86" t="str">
        <f t="shared" si="11"/>
        <v>Direct, mature,Monotone, mature,unsure, insipid,,friendly, personable,NothingCouldBeInterpreted</v>
      </c>
    </row>
    <row r="87" spans="1:24">
      <c r="A87">
        <v>39</v>
      </c>
      <c r="B87">
        <v>1074</v>
      </c>
      <c r="C87" s="7" t="s">
        <v>35</v>
      </c>
      <c r="D87" s="1" t="s">
        <v>34</v>
      </c>
      <c r="E87" s="11" t="s">
        <v>396</v>
      </c>
      <c r="F87" t="s">
        <v>192</v>
      </c>
      <c r="G87" s="8" t="s">
        <v>32</v>
      </c>
      <c r="H87" t="s">
        <v>397</v>
      </c>
      <c r="I87" t="s">
        <v>398</v>
      </c>
      <c r="J87" t="s">
        <v>399</v>
      </c>
      <c r="K87">
        <v>2.2000000000000002</v>
      </c>
      <c r="L87">
        <v>2.5</v>
      </c>
      <c r="M87">
        <v>1.3</v>
      </c>
      <c r="N87">
        <v>3.3</v>
      </c>
      <c r="O87">
        <v>1</v>
      </c>
      <c r="P87">
        <v>3</v>
      </c>
      <c r="Q87">
        <v>1</v>
      </c>
      <c r="R87">
        <v>3</v>
      </c>
      <c r="S87">
        <v>4</v>
      </c>
      <c r="T87">
        <v>2</v>
      </c>
      <c r="X87" t="str">
        <f t="shared" si="11"/>
        <v>confident,unfriendly,uninterested,,introverted,irritating</v>
      </c>
    </row>
    <row r="88" spans="1:24">
      <c r="A88">
        <v>73</v>
      </c>
      <c r="B88">
        <v>1074</v>
      </c>
      <c r="C88" s="7" t="s">
        <v>400</v>
      </c>
      <c r="D88" s="1" t="s">
        <v>401</v>
      </c>
      <c r="E88" s="11" t="s">
        <v>623</v>
      </c>
      <c r="F88" t="s">
        <v>402</v>
      </c>
      <c r="G88" s="8" t="s">
        <v>35</v>
      </c>
      <c r="H88" t="s">
        <v>403</v>
      </c>
      <c r="I88" t="s">
        <v>404</v>
      </c>
      <c r="J88" t="s">
        <v>405</v>
      </c>
      <c r="K88">
        <v>3.6</v>
      </c>
      <c r="L88">
        <v>2.6</v>
      </c>
      <c r="M88">
        <v>2.6</v>
      </c>
      <c r="N88">
        <v>2.9</v>
      </c>
      <c r="O88">
        <v>1.6</v>
      </c>
      <c r="P88">
        <v>4</v>
      </c>
      <c r="Q88">
        <v>4</v>
      </c>
      <c r="R88">
        <v>4</v>
      </c>
      <c r="S88">
        <v>4</v>
      </c>
      <c r="T88">
        <v>4</v>
      </c>
      <c r="X88" t="str">
        <f t="shared" si="11"/>
        <v>plain, kind,friendly, polite, decisive,kind, hesitant,,informative,confident</v>
      </c>
    </row>
    <row r="89" spans="1:24">
      <c r="A89">
        <v>3</v>
      </c>
      <c r="B89">
        <v>1074</v>
      </c>
      <c r="C89" s="7" t="s">
        <v>624</v>
      </c>
      <c r="D89" s="1" t="s">
        <v>406</v>
      </c>
      <c r="E89" s="11" t="s">
        <v>625</v>
      </c>
      <c r="F89" t="s">
        <v>407</v>
      </c>
      <c r="G89" s="8" t="s">
        <v>630</v>
      </c>
      <c r="H89" t="s">
        <v>408</v>
      </c>
      <c r="I89" t="s">
        <v>409</v>
      </c>
      <c r="J89" t="s">
        <v>410</v>
      </c>
      <c r="K89">
        <v>3.9</v>
      </c>
      <c r="L89">
        <v>4</v>
      </c>
      <c r="M89">
        <v>3.6</v>
      </c>
      <c r="N89">
        <v>3.4</v>
      </c>
      <c r="O89">
        <v>2.8</v>
      </c>
      <c r="P89">
        <v>4</v>
      </c>
      <c r="Q89">
        <v>4</v>
      </c>
      <c r="R89">
        <v>3</v>
      </c>
      <c r="S89">
        <v>3</v>
      </c>
      <c r="T89">
        <v>3</v>
      </c>
      <c r="X89" t="str">
        <f t="shared" si="11"/>
        <v>thoughtful, hesitant,judgmental, explainy,low-engagement, ,,fact-oriented, introverted,low-engagement</v>
      </c>
    </row>
    <row r="90" spans="1:24">
      <c r="A90">
        <v>64</v>
      </c>
      <c r="B90">
        <v>1074</v>
      </c>
      <c r="C90" s="7" t="s">
        <v>91</v>
      </c>
      <c r="D90" s="1" t="s">
        <v>411</v>
      </c>
      <c r="E90" s="11" t="s">
        <v>16</v>
      </c>
      <c r="F90" t="s">
        <v>13</v>
      </c>
      <c r="G90" s="8" t="s">
        <v>249</v>
      </c>
      <c r="H90" t="s">
        <v>132</v>
      </c>
      <c r="I90" t="s">
        <v>412</v>
      </c>
      <c r="J90" t="s">
        <v>413</v>
      </c>
      <c r="K90">
        <v>3</v>
      </c>
      <c r="L90">
        <v>4</v>
      </c>
      <c r="M90">
        <v>2</v>
      </c>
      <c r="N90">
        <v>4</v>
      </c>
      <c r="O90">
        <v>1</v>
      </c>
      <c r="P90">
        <v>3</v>
      </c>
      <c r="Q90">
        <v>3</v>
      </c>
      <c r="R90">
        <v>4</v>
      </c>
      <c r="S90">
        <v>5</v>
      </c>
      <c r="T90">
        <v>5</v>
      </c>
      <c r="X90" t="str">
        <f t="shared" si="11"/>
        <v>Hesitant,Pleasant,Insecure,,Mature,Reluctant</v>
      </c>
    </row>
    <row r="91" spans="1:24">
      <c r="A91">
        <v>14</v>
      </c>
      <c r="B91">
        <v>1074</v>
      </c>
      <c r="C91" s="7" t="s">
        <v>414</v>
      </c>
      <c r="D91" s="1" t="s">
        <v>415</v>
      </c>
      <c r="E91" s="11" t="s">
        <v>153</v>
      </c>
      <c r="F91" t="s">
        <v>33</v>
      </c>
      <c r="G91" s="8" t="s">
        <v>169</v>
      </c>
      <c r="H91" t="s">
        <v>416</v>
      </c>
      <c r="I91" t="s">
        <v>417</v>
      </c>
      <c r="J91" t="s">
        <v>237</v>
      </c>
      <c r="K91">
        <v>4</v>
      </c>
      <c r="L91">
        <v>4.5</v>
      </c>
      <c r="M91">
        <v>2.8</v>
      </c>
      <c r="N91">
        <v>4.3</v>
      </c>
      <c r="O91">
        <v>3</v>
      </c>
      <c r="P91">
        <v>4</v>
      </c>
      <c r="Q91">
        <v>4</v>
      </c>
      <c r="R91">
        <v>5</v>
      </c>
      <c r="S91">
        <v>5</v>
      </c>
      <c r="T91">
        <v>5</v>
      </c>
      <c r="X91" t="str">
        <f t="shared" si="11"/>
        <v>likeable, ,confident, extroverted,unsure,,extroverted,friendly</v>
      </c>
    </row>
    <row r="92" spans="1:24">
      <c r="A92">
        <v>57</v>
      </c>
      <c r="B92">
        <v>1074</v>
      </c>
      <c r="C92" s="7" t="s">
        <v>418</v>
      </c>
      <c r="D92" s="1" t="s">
        <v>89</v>
      </c>
      <c r="E92" s="11" t="s">
        <v>15</v>
      </c>
      <c r="F92" t="s">
        <v>15</v>
      </c>
      <c r="H92" t="s">
        <v>755</v>
      </c>
      <c r="I92" t="s">
        <v>419</v>
      </c>
      <c r="J92" t="s">
        <v>420</v>
      </c>
      <c r="K92">
        <v>3.5</v>
      </c>
      <c r="L92">
        <v>3.9</v>
      </c>
      <c r="M92">
        <v>1.9</v>
      </c>
      <c r="N92">
        <v>3.9</v>
      </c>
      <c r="O92">
        <v>1.2</v>
      </c>
      <c r="P92">
        <v>2</v>
      </c>
      <c r="Q92">
        <v>2</v>
      </c>
      <c r="R92">
        <v>4</v>
      </c>
      <c r="S92">
        <v>4</v>
      </c>
      <c r="T92">
        <v>4</v>
      </c>
      <c r="X92" t="str">
        <f t="shared" si="11"/>
        <v>Superficial,Friendly,Confident,,Confident,</v>
      </c>
    </row>
    <row r="93" spans="1:24">
      <c r="A93">
        <v>5</v>
      </c>
      <c r="B93">
        <v>1074</v>
      </c>
      <c r="C93" s="7" t="s">
        <v>285</v>
      </c>
      <c r="D93" s="1" t="s">
        <v>295</v>
      </c>
      <c r="E93" s="11" t="s">
        <v>421</v>
      </c>
      <c r="F93" t="s">
        <v>188</v>
      </c>
      <c r="G93" s="8" t="s">
        <v>211</v>
      </c>
      <c r="H93" t="s">
        <v>689</v>
      </c>
      <c r="I93" t="s">
        <v>690</v>
      </c>
      <c r="J93" t="s">
        <v>422</v>
      </c>
      <c r="K93">
        <v>4</v>
      </c>
      <c r="L93">
        <v>4.2</v>
      </c>
      <c r="M93">
        <v>4</v>
      </c>
      <c r="N93">
        <v>4.5</v>
      </c>
      <c r="O93">
        <v>3.7</v>
      </c>
      <c r="P93">
        <v>4</v>
      </c>
      <c r="Q93">
        <v>4</v>
      </c>
      <c r="R93">
        <v>3</v>
      </c>
      <c r="S93">
        <v>4</v>
      </c>
      <c r="T93">
        <v>5</v>
      </c>
      <c r="X93" t="str">
        <f t="shared" si="11"/>
        <v>friendly, extroverted,friendly, lively, extroverted ,mature, unsure,,mature, agreeable,calm</v>
      </c>
    </row>
    <row r="94" spans="1:24">
      <c r="A94">
        <v>42</v>
      </c>
      <c r="B94">
        <v>1074</v>
      </c>
      <c r="C94" s="7" t="s">
        <v>423</v>
      </c>
      <c r="D94" s="1" t="s">
        <v>424</v>
      </c>
      <c r="E94" s="11" t="s">
        <v>425</v>
      </c>
      <c r="F94" t="s">
        <v>426</v>
      </c>
      <c r="G94" s="8" t="s">
        <v>427</v>
      </c>
      <c r="H94" t="s">
        <v>428</v>
      </c>
      <c r="I94" t="s">
        <v>429</v>
      </c>
      <c r="J94" t="s">
        <v>430</v>
      </c>
      <c r="K94">
        <v>3.7</v>
      </c>
      <c r="L94">
        <v>3.3</v>
      </c>
      <c r="M94">
        <v>2</v>
      </c>
      <c r="N94">
        <v>2.7</v>
      </c>
      <c r="O94">
        <v>1.4</v>
      </c>
      <c r="P94">
        <v>2</v>
      </c>
      <c r="Q94">
        <v>3</v>
      </c>
      <c r="R94">
        <v>3</v>
      </c>
      <c r="S94">
        <v>2</v>
      </c>
      <c r="T94">
        <v>2</v>
      </c>
      <c r="X94" t="str">
        <f t="shared" si="11"/>
        <v>Friendly, Engaged,Expressive, Extroverted,Doubtful, Thoughtful,,Caring, Friendly,Timid, Doubtful</v>
      </c>
    </row>
    <row r="95" spans="1:24">
      <c r="A95">
        <v>7</v>
      </c>
      <c r="B95">
        <v>1074</v>
      </c>
      <c r="C95" s="7" t="s">
        <v>431</v>
      </c>
      <c r="D95" s="1" t="s">
        <v>432</v>
      </c>
      <c r="E95" s="11" t="s">
        <v>433</v>
      </c>
      <c r="F95" t="s">
        <v>434</v>
      </c>
      <c r="G95" s="8" t="s">
        <v>435</v>
      </c>
      <c r="H95" t="s">
        <v>691</v>
      </c>
      <c r="I95" t="s">
        <v>436</v>
      </c>
      <c r="J95" t="s">
        <v>437</v>
      </c>
      <c r="K95">
        <v>3.7</v>
      </c>
      <c r="L95">
        <v>2.9</v>
      </c>
      <c r="M95">
        <v>2.9</v>
      </c>
      <c r="N95">
        <v>3.4</v>
      </c>
      <c r="O95">
        <v>2.2999999999999998</v>
      </c>
      <c r="P95">
        <v>4</v>
      </c>
      <c r="Q95">
        <v>3</v>
      </c>
      <c r="R95">
        <v>5</v>
      </c>
      <c r="S95">
        <v>4</v>
      </c>
      <c r="T95">
        <v>4</v>
      </c>
      <c r="X95" t="str">
        <f t="shared" si="11"/>
        <v>kind,happy, calm,gentle, comprehensive ,,polite,apathetic</v>
      </c>
    </row>
    <row r="96" spans="1:24">
      <c r="K96" s="2">
        <f>AVERAGE(K86:K95)</f>
        <v>3.4200000000000004</v>
      </c>
      <c r="L96" s="1">
        <f t="shared" ref="L96:O96" si="16">AVERAGE(L86:L95)</f>
        <v>3.5499999999999994</v>
      </c>
      <c r="M96">
        <f t="shared" si="16"/>
        <v>2.4500000000000002</v>
      </c>
      <c r="N96" s="5">
        <f t="shared" si="16"/>
        <v>3.5799999999999996</v>
      </c>
      <c r="O96" s="4">
        <f t="shared" si="16"/>
        <v>1.9</v>
      </c>
      <c r="P96" s="6">
        <f>AVERAGE(P86:P95)</f>
        <v>3.1</v>
      </c>
      <c r="Q96" s="6">
        <f t="shared" ref="Q96:T96" si="17">AVERAGE(Q86:Q95)</f>
        <v>2.9</v>
      </c>
      <c r="R96" s="6">
        <f t="shared" si="17"/>
        <v>3.9</v>
      </c>
      <c r="S96" s="6">
        <f t="shared" si="17"/>
        <v>3.8</v>
      </c>
      <c r="T96" s="6">
        <f t="shared" si="17"/>
        <v>3.8</v>
      </c>
      <c r="U96" s="6">
        <f>AVERAGE(P96:T96)</f>
        <v>3.5</v>
      </c>
      <c r="X96" t="str">
        <f t="shared" si="11"/>
        <v>,,,,,</v>
      </c>
    </row>
    <row r="97" spans="1:24">
      <c r="X97" t="str">
        <f t="shared" si="11"/>
        <v>,,,,,</v>
      </c>
    </row>
    <row r="98" spans="1:24">
      <c r="A98">
        <v>21</v>
      </c>
      <c r="B98">
        <v>1083</v>
      </c>
      <c r="C98" s="7" t="s">
        <v>438</v>
      </c>
      <c r="D98" s="1" t="s">
        <v>439</v>
      </c>
      <c r="E98" s="11" t="s">
        <v>440</v>
      </c>
      <c r="F98" t="s">
        <v>441</v>
      </c>
      <c r="G98" s="8" t="s">
        <v>89</v>
      </c>
      <c r="H98" t="s">
        <v>442</v>
      </c>
      <c r="I98" t="s">
        <v>652</v>
      </c>
      <c r="J98" t="s">
        <v>653</v>
      </c>
      <c r="K98">
        <v>4.3</v>
      </c>
      <c r="L98">
        <v>2.7</v>
      </c>
      <c r="M98">
        <v>2</v>
      </c>
      <c r="N98">
        <v>2</v>
      </c>
      <c r="O98">
        <v>2.4</v>
      </c>
      <c r="P98">
        <v>1</v>
      </c>
      <c r="Q98">
        <v>3</v>
      </c>
      <c r="R98">
        <v>5</v>
      </c>
      <c r="S98">
        <v>4</v>
      </c>
      <c r="T98">
        <v>4</v>
      </c>
      <c r="X98" t="str">
        <f t="shared" si="11"/>
        <v>Quiet, introverted,Lyrical, Pleasant,Passionate, euphonious,,Conscientious,Friendly</v>
      </c>
    </row>
    <row r="99" spans="1:24">
      <c r="A99">
        <v>3</v>
      </c>
      <c r="B99">
        <v>1083</v>
      </c>
      <c r="C99" s="7" t="s">
        <v>443</v>
      </c>
      <c r="D99" s="1" t="s">
        <v>444</v>
      </c>
      <c r="E99" s="11" t="s">
        <v>445</v>
      </c>
      <c r="F99" t="s">
        <v>446</v>
      </c>
      <c r="G99" s="8" t="s">
        <v>447</v>
      </c>
      <c r="H99" t="s">
        <v>626</v>
      </c>
      <c r="I99" t="s">
        <v>756</v>
      </c>
      <c r="J99" t="s">
        <v>448</v>
      </c>
      <c r="K99">
        <v>3.2</v>
      </c>
      <c r="L99">
        <v>3.7</v>
      </c>
      <c r="M99">
        <v>2.8</v>
      </c>
      <c r="N99">
        <v>3</v>
      </c>
      <c r="O99">
        <v>2.2999999999999998</v>
      </c>
      <c r="P99">
        <v>5</v>
      </c>
      <c r="Q99">
        <v>3</v>
      </c>
      <c r="R99">
        <v>4</v>
      </c>
      <c r="S99">
        <v>3</v>
      </c>
      <c r="T99">
        <v>4</v>
      </c>
      <c r="X99" t="str">
        <f t="shared" si="11"/>
        <v xml:space="preserve">young, tentative ,uncertain,,emphatic ,,bubbly, thoughtless, tentative,lightweight, </v>
      </c>
    </row>
    <row r="100" spans="1:24">
      <c r="A100">
        <v>42</v>
      </c>
      <c r="B100">
        <v>1083</v>
      </c>
      <c r="C100" s="7" t="s">
        <v>449</v>
      </c>
      <c r="D100" s="1" t="s">
        <v>450</v>
      </c>
      <c r="E100" s="11" t="s">
        <v>451</v>
      </c>
      <c r="F100" t="s">
        <v>452</v>
      </c>
      <c r="G100" s="8" t="s">
        <v>453</v>
      </c>
      <c r="H100" t="s">
        <v>454</v>
      </c>
      <c r="I100" t="s">
        <v>627</v>
      </c>
      <c r="J100" t="s">
        <v>455</v>
      </c>
      <c r="K100">
        <v>3.4</v>
      </c>
      <c r="L100">
        <v>3.1</v>
      </c>
      <c r="M100">
        <v>2</v>
      </c>
      <c r="N100">
        <v>2.5</v>
      </c>
      <c r="O100">
        <v>2.2999999999999998</v>
      </c>
      <c r="P100">
        <v>3</v>
      </c>
      <c r="Q100">
        <v>2</v>
      </c>
      <c r="R100">
        <v>3</v>
      </c>
      <c r="S100">
        <v>2</v>
      </c>
      <c r="T100">
        <v>3</v>
      </c>
      <c r="X100" t="str">
        <f t="shared" si="11"/>
        <v>Thoughtful, Timid,Surprised,Emotional,,Hesitant, Reluctant,Caring, Considerate, Opinionated</v>
      </c>
    </row>
    <row r="101" spans="1:24">
      <c r="A101">
        <v>73</v>
      </c>
      <c r="B101">
        <v>1083</v>
      </c>
      <c r="C101" s="7" t="s">
        <v>456</v>
      </c>
      <c r="D101" s="1" t="s">
        <v>169</v>
      </c>
      <c r="E101" s="11" t="s">
        <v>457</v>
      </c>
      <c r="F101" t="s">
        <v>458</v>
      </c>
      <c r="G101" s="8" t="s">
        <v>317</v>
      </c>
      <c r="H101" t="s">
        <v>459</v>
      </c>
      <c r="I101" t="s">
        <v>460</v>
      </c>
      <c r="J101" t="s">
        <v>461</v>
      </c>
      <c r="K101">
        <v>4</v>
      </c>
      <c r="L101">
        <v>4</v>
      </c>
      <c r="M101">
        <v>2</v>
      </c>
      <c r="N101">
        <v>2.4</v>
      </c>
      <c r="O101">
        <v>3.2</v>
      </c>
      <c r="P101">
        <v>3</v>
      </c>
      <c r="Q101">
        <v>3</v>
      </c>
      <c r="R101">
        <v>4</v>
      </c>
      <c r="S101">
        <v>4</v>
      </c>
      <c r="T101">
        <v>3</v>
      </c>
      <c r="X101" t="str">
        <f t="shared" si="11"/>
        <v>pleasant, kind,friendly,passionate, engaged,,anxious, chaotic,hesitant</v>
      </c>
    </row>
    <row r="102" spans="1:24">
      <c r="A102">
        <v>14</v>
      </c>
      <c r="B102">
        <v>1083</v>
      </c>
      <c r="C102" s="7" t="s">
        <v>462</v>
      </c>
      <c r="D102" s="1" t="s">
        <v>199</v>
      </c>
      <c r="E102" s="11" t="s">
        <v>463</v>
      </c>
      <c r="F102" t="s">
        <v>203</v>
      </c>
      <c r="G102" s="8" t="s">
        <v>464</v>
      </c>
      <c r="H102" t="s">
        <v>465</v>
      </c>
      <c r="I102" t="s">
        <v>466</v>
      </c>
      <c r="J102" t="s">
        <v>467</v>
      </c>
      <c r="K102">
        <v>3.3</v>
      </c>
      <c r="L102">
        <v>3.3</v>
      </c>
      <c r="M102">
        <v>2.9</v>
      </c>
      <c r="N102">
        <v>3.3</v>
      </c>
      <c r="O102">
        <v>4.2</v>
      </c>
      <c r="P102">
        <v>4</v>
      </c>
      <c r="Q102">
        <v>3</v>
      </c>
      <c r="R102">
        <v>4</v>
      </c>
      <c r="S102">
        <v>2</v>
      </c>
      <c r="T102">
        <v>3</v>
      </c>
      <c r="X102" t="str">
        <f t="shared" si="11"/>
        <v>inquisitive, thoughtful,thoughtful,adamant,,opinionated,curious</v>
      </c>
    </row>
    <row r="103" spans="1:24">
      <c r="A103">
        <v>64</v>
      </c>
      <c r="B103">
        <v>1083</v>
      </c>
      <c r="C103" s="7" t="s">
        <v>411</v>
      </c>
      <c r="D103" s="1" t="s">
        <v>16</v>
      </c>
      <c r="E103" s="11" t="s">
        <v>468</v>
      </c>
      <c r="F103" t="s">
        <v>469</v>
      </c>
      <c r="G103" s="8" t="s">
        <v>13</v>
      </c>
      <c r="H103" t="s">
        <v>61</v>
      </c>
      <c r="I103" t="s">
        <v>470</v>
      </c>
      <c r="J103" t="s">
        <v>654</v>
      </c>
      <c r="K103">
        <v>3.8</v>
      </c>
      <c r="L103">
        <v>2.8</v>
      </c>
      <c r="M103">
        <v>2.5</v>
      </c>
      <c r="N103">
        <v>1.8</v>
      </c>
      <c r="O103">
        <v>2.6</v>
      </c>
      <c r="P103">
        <v>3</v>
      </c>
      <c r="Q103">
        <v>2</v>
      </c>
      <c r="R103">
        <v>5</v>
      </c>
      <c r="S103">
        <v>4</v>
      </c>
      <c r="T103">
        <v>4</v>
      </c>
      <c r="X103" t="str">
        <f t="shared" si="11"/>
        <v>Pleasant,Insecure,Upset,,Flustered,Mature</v>
      </c>
    </row>
    <row r="104" spans="1:24">
      <c r="A104">
        <v>5</v>
      </c>
      <c r="B104">
        <v>1083</v>
      </c>
      <c r="C104" s="7" t="s">
        <v>471</v>
      </c>
      <c r="D104" s="1" t="s">
        <v>471</v>
      </c>
      <c r="E104" s="11" t="s">
        <v>472</v>
      </c>
      <c r="F104" t="s">
        <v>473</v>
      </c>
      <c r="G104" s="8" t="s">
        <v>474</v>
      </c>
      <c r="H104" t="s">
        <v>475</v>
      </c>
      <c r="I104" t="s">
        <v>655</v>
      </c>
      <c r="J104" t="s">
        <v>656</v>
      </c>
      <c r="K104">
        <v>3.6</v>
      </c>
      <c r="L104">
        <v>3.9</v>
      </c>
      <c r="M104">
        <v>3.6</v>
      </c>
      <c r="N104">
        <v>4.2</v>
      </c>
      <c r="O104">
        <v>3.8</v>
      </c>
      <c r="P104">
        <v>3</v>
      </c>
      <c r="Q104">
        <v>4</v>
      </c>
      <c r="R104">
        <v>3</v>
      </c>
      <c r="S104">
        <v>3</v>
      </c>
      <c r="T104">
        <v>4</v>
      </c>
      <c r="X104" t="str">
        <f t="shared" si="11"/>
        <v xml:space="preserve">calm, pleasant,calm, pleasant,calm, excited ,,calm, insecure ,confident, agreeable </v>
      </c>
    </row>
    <row r="105" spans="1:24">
      <c r="A105">
        <v>7</v>
      </c>
      <c r="B105">
        <v>1083</v>
      </c>
      <c r="C105" s="7" t="s">
        <v>476</v>
      </c>
      <c r="D105" s="1" t="s">
        <v>198</v>
      </c>
      <c r="E105" s="11" t="s">
        <v>477</v>
      </c>
      <c r="F105" t="s">
        <v>478</v>
      </c>
      <c r="G105" s="8" t="s">
        <v>479</v>
      </c>
      <c r="H105" t="s">
        <v>480</v>
      </c>
      <c r="I105" t="s">
        <v>481</v>
      </c>
      <c r="J105" t="s">
        <v>482</v>
      </c>
      <c r="K105">
        <v>4.2</v>
      </c>
      <c r="L105">
        <v>3.5</v>
      </c>
      <c r="M105">
        <v>1.7</v>
      </c>
      <c r="N105">
        <v>2.6</v>
      </c>
      <c r="O105">
        <v>3</v>
      </c>
      <c r="P105">
        <v>4</v>
      </c>
      <c r="Q105">
        <v>3</v>
      </c>
      <c r="R105">
        <v>4</v>
      </c>
      <c r="S105">
        <v>5</v>
      </c>
      <c r="T105">
        <v>4</v>
      </c>
      <c r="X105" t="str">
        <f t="shared" si="11"/>
        <v>concerned, relieved ,confused,tired, sad, desperate,,anxious,Intensive</v>
      </c>
    </row>
    <row r="106" spans="1:24">
      <c r="A106">
        <v>39</v>
      </c>
      <c r="B106">
        <v>1083</v>
      </c>
      <c r="C106" s="7" t="s">
        <v>32</v>
      </c>
      <c r="D106" s="1" t="s">
        <v>32</v>
      </c>
      <c r="E106" s="11" t="s">
        <v>483</v>
      </c>
      <c r="F106" t="s">
        <v>657</v>
      </c>
      <c r="G106" s="8" t="s">
        <v>484</v>
      </c>
      <c r="H106" t="s">
        <v>169</v>
      </c>
      <c r="I106" t="s">
        <v>485</v>
      </c>
      <c r="J106" t="s">
        <v>486</v>
      </c>
      <c r="K106">
        <v>2.5</v>
      </c>
      <c r="L106">
        <v>2.2999999999999998</v>
      </c>
      <c r="M106">
        <v>1.5</v>
      </c>
      <c r="N106">
        <v>3</v>
      </c>
      <c r="O106">
        <v>3.5</v>
      </c>
      <c r="P106">
        <v>3</v>
      </c>
      <c r="Q106">
        <v>2</v>
      </c>
      <c r="R106">
        <v>5</v>
      </c>
      <c r="S106">
        <v>3</v>
      </c>
      <c r="T106">
        <v>3</v>
      </c>
      <c r="X106" t="str">
        <f t="shared" si="11"/>
        <v>irritating,irritating,uneasy,,closeMinded,interrogative</v>
      </c>
    </row>
    <row r="107" spans="1:24">
      <c r="A107">
        <v>57</v>
      </c>
      <c r="B107">
        <v>1083</v>
      </c>
      <c r="C107" s="7" t="s">
        <v>487</v>
      </c>
      <c r="D107" s="1" t="s">
        <v>15</v>
      </c>
      <c r="E107" s="11" t="s">
        <v>488</v>
      </c>
      <c r="F107" t="s">
        <v>489</v>
      </c>
      <c r="G107" s="8" t="s">
        <v>15</v>
      </c>
      <c r="H107" t="s">
        <v>490</v>
      </c>
      <c r="I107" t="s">
        <v>491</v>
      </c>
      <c r="J107" t="s">
        <v>492</v>
      </c>
      <c r="K107">
        <v>3.3</v>
      </c>
      <c r="L107">
        <v>3.6</v>
      </c>
      <c r="M107">
        <v>2</v>
      </c>
      <c r="N107">
        <v>2.2000000000000002</v>
      </c>
      <c r="O107">
        <v>3.4</v>
      </c>
      <c r="P107">
        <v>2</v>
      </c>
      <c r="Q107">
        <v>2</v>
      </c>
      <c r="R107">
        <v>5</v>
      </c>
      <c r="S107">
        <v>4</v>
      </c>
      <c r="T107">
        <v>3</v>
      </c>
      <c r="X107" t="str">
        <f t="shared" si="11"/>
        <v>Calm, introverted,Confident,Stressed, passionate,,Stressed,Confident</v>
      </c>
    </row>
    <row r="108" spans="1:24">
      <c r="K108" s="2">
        <f>AVERAGE(K98:K107)</f>
        <v>3.5599999999999996</v>
      </c>
      <c r="L108" s="1">
        <f t="shared" ref="L108:O108" si="18">AVERAGE(L98:L107)</f>
        <v>3.29</v>
      </c>
      <c r="M108">
        <f t="shared" si="18"/>
        <v>2.2999999999999998</v>
      </c>
      <c r="N108" s="4">
        <f t="shared" si="18"/>
        <v>2.7</v>
      </c>
      <c r="O108" s="5">
        <f t="shared" si="18"/>
        <v>3.07</v>
      </c>
      <c r="P108" s="6">
        <f>AVERAGE(P98:P107)</f>
        <v>3.1</v>
      </c>
      <c r="Q108" s="6">
        <f t="shared" ref="Q108:T108" si="19">AVERAGE(Q98:Q107)</f>
        <v>2.7</v>
      </c>
      <c r="R108" s="6">
        <f t="shared" si="19"/>
        <v>4.2</v>
      </c>
      <c r="S108" s="6">
        <f t="shared" si="19"/>
        <v>3.4</v>
      </c>
      <c r="T108" s="6">
        <f t="shared" si="19"/>
        <v>3.5</v>
      </c>
      <c r="U108" s="6">
        <f>AVERAGE(P108:T108)</f>
        <v>3.38</v>
      </c>
      <c r="X108" t="str">
        <f t="shared" si="11"/>
        <v>,,,,,</v>
      </c>
    </row>
    <row r="109" spans="1:24">
      <c r="X109" t="str">
        <f t="shared" si="11"/>
        <v>,,,,,</v>
      </c>
    </row>
    <row r="110" spans="1:24">
      <c r="A110">
        <v>73</v>
      </c>
      <c r="B110">
        <v>1104</v>
      </c>
      <c r="C110" t="s">
        <v>493</v>
      </c>
      <c r="D110" s="11" t="s">
        <v>494</v>
      </c>
      <c r="E110" s="7" t="s">
        <v>495</v>
      </c>
      <c r="F110" s="1" t="s">
        <v>32</v>
      </c>
      <c r="G110" s="8" t="s">
        <v>657</v>
      </c>
      <c r="H110" t="s">
        <v>496</v>
      </c>
      <c r="I110" t="s">
        <v>658</v>
      </c>
      <c r="J110" t="s">
        <v>497</v>
      </c>
      <c r="K110">
        <v>4.0999999999999996</v>
      </c>
      <c r="L110">
        <v>1.8</v>
      </c>
      <c r="M110">
        <v>4.0999999999999996</v>
      </c>
      <c r="N110">
        <v>2.1</v>
      </c>
      <c r="O110">
        <v>1.9</v>
      </c>
      <c r="P110">
        <v>4</v>
      </c>
      <c r="Q110">
        <v>4</v>
      </c>
      <c r="R110">
        <v>4</v>
      </c>
      <c r="S110">
        <v>4</v>
      </c>
      <c r="T110">
        <v>4</v>
      </c>
      <c r="X110" t="str">
        <f t="shared" si="11"/>
        <v>agreeable, confident,friendly, conscientious,confident, resolute,,irritating,closeMinded</v>
      </c>
    </row>
    <row r="111" spans="1:24">
      <c r="A111">
        <v>14</v>
      </c>
      <c r="B111">
        <v>1104</v>
      </c>
      <c r="C111" t="s">
        <v>498</v>
      </c>
      <c r="D111" s="11" t="s">
        <v>499</v>
      </c>
      <c r="E111" s="7" t="s">
        <v>500</v>
      </c>
      <c r="F111" s="1" t="s">
        <v>501</v>
      </c>
      <c r="G111" s="8" t="s">
        <v>502</v>
      </c>
      <c r="H111" t="s">
        <v>503</v>
      </c>
      <c r="I111" t="s">
        <v>504</v>
      </c>
      <c r="J111" t="s">
        <v>505</v>
      </c>
      <c r="K111">
        <v>3.6</v>
      </c>
      <c r="L111">
        <v>3</v>
      </c>
      <c r="M111">
        <v>4</v>
      </c>
      <c r="N111">
        <v>3.3</v>
      </c>
      <c r="O111">
        <v>3.3</v>
      </c>
      <c r="P111">
        <v>4</v>
      </c>
      <c r="Q111">
        <v>5</v>
      </c>
      <c r="R111">
        <v>3</v>
      </c>
      <c r="S111">
        <v>5</v>
      </c>
      <c r="T111">
        <v>5</v>
      </c>
      <c r="X111" t="str">
        <f t="shared" si="11"/>
        <v>enthusiastic, cooperative,serious, mature,enthusiastic, extroverted,,serious,cooperative</v>
      </c>
    </row>
    <row r="112" spans="1:24">
      <c r="A112">
        <v>42</v>
      </c>
      <c r="B112">
        <v>1104</v>
      </c>
      <c r="C112" t="s">
        <v>506</v>
      </c>
      <c r="D112" s="11" t="s">
        <v>507</v>
      </c>
      <c r="E112" s="7" t="s">
        <v>508</v>
      </c>
      <c r="F112" s="1" t="s">
        <v>509</v>
      </c>
      <c r="G112" s="8" t="s">
        <v>510</v>
      </c>
      <c r="H112" t="s">
        <v>511</v>
      </c>
      <c r="I112" t="s">
        <v>628</v>
      </c>
      <c r="J112" t="s">
        <v>512</v>
      </c>
      <c r="K112">
        <v>3.5</v>
      </c>
      <c r="L112">
        <v>2</v>
      </c>
      <c r="M112">
        <v>4.4000000000000004</v>
      </c>
      <c r="N112">
        <v>1.8</v>
      </c>
      <c r="O112">
        <v>2.2000000000000002</v>
      </c>
      <c r="P112">
        <v>4</v>
      </c>
      <c r="Q112">
        <v>3</v>
      </c>
      <c r="R112">
        <v>4</v>
      </c>
      <c r="S112">
        <v>3</v>
      </c>
      <c r="T112">
        <v>3</v>
      </c>
      <c r="X112" t="str">
        <f t="shared" si="11"/>
        <v>Hesitant, Reserved,Timid, Shy, Reserved,Loud, Irritating, Opinionated,,Uninterested, Distant,Serious, Distant</v>
      </c>
    </row>
    <row r="113" spans="1:24">
      <c r="A113">
        <v>57</v>
      </c>
      <c r="B113">
        <v>1104</v>
      </c>
      <c r="C113" t="s">
        <v>218</v>
      </c>
      <c r="D113" s="11" t="s">
        <v>513</v>
      </c>
      <c r="E113" s="7" t="s">
        <v>514</v>
      </c>
      <c r="F113" s="1" t="s">
        <v>515</v>
      </c>
      <c r="G113" s="8" t="s">
        <v>372</v>
      </c>
      <c r="H113" t="s">
        <v>516</v>
      </c>
      <c r="I113" t="s">
        <v>517</v>
      </c>
      <c r="J113" t="s">
        <v>518</v>
      </c>
      <c r="K113">
        <v>4</v>
      </c>
      <c r="L113">
        <v>2.8</v>
      </c>
      <c r="M113">
        <v>3.4</v>
      </c>
      <c r="N113">
        <v>2.6</v>
      </c>
      <c r="O113">
        <v>3.7</v>
      </c>
      <c r="P113">
        <v>2</v>
      </c>
      <c r="Q113">
        <v>2</v>
      </c>
      <c r="R113">
        <v>5</v>
      </c>
      <c r="S113">
        <v>5</v>
      </c>
      <c r="T113">
        <v>2</v>
      </c>
      <c r="X113" t="str">
        <f t="shared" si="11"/>
        <v>Introverted, friendly ,Introverted, calm, Confident, extroverted,,Uninterested, calm,Calm</v>
      </c>
    </row>
    <row r="114" spans="1:24">
      <c r="A114">
        <v>21</v>
      </c>
      <c r="B114">
        <v>1104</v>
      </c>
      <c r="C114" t="s">
        <v>519</v>
      </c>
      <c r="D114" s="11" t="s">
        <v>520</v>
      </c>
      <c r="E114" s="7" t="s">
        <v>521</v>
      </c>
      <c r="F114" s="1" t="s">
        <v>522</v>
      </c>
      <c r="G114" s="8" t="s">
        <v>523</v>
      </c>
      <c r="H114" t="s">
        <v>524</v>
      </c>
      <c r="I114" t="s">
        <v>659</v>
      </c>
      <c r="J114" t="s">
        <v>525</v>
      </c>
      <c r="K114">
        <v>2.2999999999999998</v>
      </c>
      <c r="L114">
        <v>3.8</v>
      </c>
      <c r="M114">
        <v>4.7</v>
      </c>
      <c r="N114">
        <v>1.6</v>
      </c>
      <c r="O114">
        <v>2.1</v>
      </c>
      <c r="P114">
        <v>5</v>
      </c>
      <c r="Q114">
        <v>3</v>
      </c>
      <c r="R114">
        <v>2</v>
      </c>
      <c r="S114">
        <v>4</v>
      </c>
      <c r="T114">
        <v>3</v>
      </c>
      <c r="X114" t="str">
        <f t="shared" si="11"/>
        <v>stern, undecided,introverted, opinionated,Vernacular,,simple,undecided</v>
      </c>
    </row>
    <row r="115" spans="1:24">
      <c r="A115">
        <v>39</v>
      </c>
      <c r="B115">
        <v>1104</v>
      </c>
      <c r="C115" t="s">
        <v>56</v>
      </c>
      <c r="D115" s="11" t="s">
        <v>32</v>
      </c>
      <c r="E115" s="7" t="s">
        <v>35</v>
      </c>
      <c r="F115" s="1" t="s">
        <v>657</v>
      </c>
      <c r="G115" s="8" t="s">
        <v>660</v>
      </c>
      <c r="H115" t="s">
        <v>526</v>
      </c>
      <c r="I115" t="s">
        <v>661</v>
      </c>
      <c r="J115" t="s">
        <v>527</v>
      </c>
      <c r="K115">
        <v>3.5</v>
      </c>
      <c r="L115">
        <v>1.4</v>
      </c>
      <c r="M115">
        <v>2.5</v>
      </c>
      <c r="N115">
        <v>2</v>
      </c>
      <c r="O115">
        <v>4.2</v>
      </c>
      <c r="P115">
        <v>2</v>
      </c>
      <c r="Q115">
        <v>1</v>
      </c>
      <c r="R115">
        <v>4</v>
      </c>
      <c r="S115">
        <v>2</v>
      </c>
      <c r="T115">
        <v>2</v>
      </c>
      <c r="X115" t="str">
        <f t="shared" si="11"/>
        <v>insecure,irritating,confident,,closeMinded,openMinded, mature</v>
      </c>
    </row>
    <row r="116" spans="1:24">
      <c r="A116">
        <v>7</v>
      </c>
      <c r="B116">
        <v>1104</v>
      </c>
      <c r="C116" t="s">
        <v>528</v>
      </c>
      <c r="D116" s="11" t="s">
        <v>257</v>
      </c>
      <c r="E116" s="7" t="s">
        <v>119</v>
      </c>
      <c r="F116" s="1" t="s">
        <v>529</v>
      </c>
      <c r="G116" s="8" t="s">
        <v>396</v>
      </c>
      <c r="H116" t="s">
        <v>530</v>
      </c>
      <c r="I116" t="s">
        <v>531</v>
      </c>
      <c r="J116" t="s">
        <v>532</v>
      </c>
      <c r="K116">
        <v>3.7</v>
      </c>
      <c r="L116">
        <v>2.7</v>
      </c>
      <c r="M116">
        <v>3.5</v>
      </c>
      <c r="N116">
        <v>2.5</v>
      </c>
      <c r="O116">
        <v>3</v>
      </c>
      <c r="P116">
        <v>4</v>
      </c>
      <c r="Q116">
        <v>3</v>
      </c>
      <c r="R116">
        <v>5</v>
      </c>
      <c r="S116">
        <v>3</v>
      </c>
      <c r="T116">
        <v>5</v>
      </c>
      <c r="X116" t="str">
        <f t="shared" si="11"/>
        <v>supportive, overwhelmed,bored,Happy,,confident, distant,uninterested</v>
      </c>
    </row>
    <row r="117" spans="1:24">
      <c r="A117">
        <v>64</v>
      </c>
      <c r="B117">
        <v>1104</v>
      </c>
      <c r="C117" t="s">
        <v>23</v>
      </c>
      <c r="D117" s="11" t="s">
        <v>230</v>
      </c>
      <c r="E117" s="7" t="s">
        <v>51</v>
      </c>
      <c r="F117" s="1" t="s">
        <v>248</v>
      </c>
      <c r="G117" s="8" t="s">
        <v>20</v>
      </c>
      <c r="H117" t="s">
        <v>15</v>
      </c>
      <c r="I117" t="s">
        <v>533</v>
      </c>
      <c r="J117" t="s">
        <v>51</v>
      </c>
      <c r="K117">
        <v>4</v>
      </c>
      <c r="L117">
        <v>3</v>
      </c>
      <c r="M117">
        <v>4</v>
      </c>
      <c r="N117">
        <v>2.2000000000000002</v>
      </c>
      <c r="O117">
        <v>3.8</v>
      </c>
      <c r="P117">
        <v>3</v>
      </c>
      <c r="Q117">
        <v>2</v>
      </c>
      <c r="R117">
        <v>4</v>
      </c>
      <c r="S117">
        <v>3</v>
      </c>
      <c r="T117">
        <v>4</v>
      </c>
      <c r="X117" t="str">
        <f t="shared" si="11"/>
        <v>Agreeable,Monotone,Extroverted,,Uninterested,Careless</v>
      </c>
    </row>
    <row r="118" spans="1:24">
      <c r="A118">
        <v>5</v>
      </c>
      <c r="B118">
        <v>1104</v>
      </c>
      <c r="C118" t="s">
        <v>56</v>
      </c>
      <c r="D118" s="11" t="s">
        <v>188</v>
      </c>
      <c r="E118" s="7" t="s">
        <v>534</v>
      </c>
      <c r="F118" s="1" t="s">
        <v>535</v>
      </c>
      <c r="G118" s="8" t="s">
        <v>31</v>
      </c>
      <c r="H118" t="s">
        <v>692</v>
      </c>
      <c r="I118" t="s">
        <v>693</v>
      </c>
      <c r="J118" t="s">
        <v>536</v>
      </c>
      <c r="K118">
        <v>3.6</v>
      </c>
      <c r="L118">
        <v>3.8</v>
      </c>
      <c r="M118">
        <v>3.7</v>
      </c>
      <c r="N118">
        <v>4.3</v>
      </c>
      <c r="O118">
        <v>4.2</v>
      </c>
      <c r="P118">
        <v>4</v>
      </c>
      <c r="Q118">
        <v>3</v>
      </c>
      <c r="R118">
        <v>4</v>
      </c>
      <c r="S118">
        <v>4</v>
      </c>
      <c r="T118">
        <v>4</v>
      </c>
      <c r="X118" t="str">
        <f t="shared" si="11"/>
        <v>insecure,mature, agreeable,confident, excited, extrovert,,calm, mature ,mature</v>
      </c>
    </row>
    <row r="119" spans="1:24">
      <c r="A119">
        <v>3</v>
      </c>
      <c r="B119">
        <v>1104</v>
      </c>
      <c r="C119" t="s">
        <v>537</v>
      </c>
      <c r="D119" s="11" t="s">
        <v>538</v>
      </c>
      <c r="E119" s="7" t="s">
        <v>726</v>
      </c>
      <c r="F119" s="1" t="s">
        <v>539</v>
      </c>
      <c r="G119" s="8" t="s">
        <v>540</v>
      </c>
      <c r="H119" t="s">
        <v>727</v>
      </c>
      <c r="I119" t="s">
        <v>541</v>
      </c>
      <c r="J119" t="s">
        <v>542</v>
      </c>
      <c r="K119">
        <v>3.9</v>
      </c>
      <c r="L119">
        <v>2.2999999999999998</v>
      </c>
      <c r="M119">
        <v>4.3</v>
      </c>
      <c r="N119">
        <v>2.8</v>
      </c>
      <c r="O119">
        <v>3.8</v>
      </c>
      <c r="P119">
        <v>5</v>
      </c>
      <c r="Q119">
        <v>5</v>
      </c>
      <c r="R119">
        <v>5</v>
      </c>
      <c r="S119">
        <v>4</v>
      </c>
      <c r="T119">
        <v>5</v>
      </c>
      <c r="X119" t="str">
        <f t="shared" si="11"/>
        <v>precise, judgmental, disorganized,judgmental, negative, ,blustery, selfAbsorbed,,introspective, disengaged, ,judgmental, confident</v>
      </c>
    </row>
    <row r="120" spans="1:24">
      <c r="K120" s="5">
        <f>AVERAGE(K110:K119)</f>
        <v>3.6199999999999997</v>
      </c>
      <c r="L120">
        <f t="shared" ref="L120:O120" si="20">AVERAGE(L110:L119)</f>
        <v>2.66</v>
      </c>
      <c r="M120" s="2">
        <f t="shared" si="20"/>
        <v>3.8600000000000003</v>
      </c>
      <c r="N120" s="1">
        <f t="shared" si="20"/>
        <v>2.5200000000000005</v>
      </c>
      <c r="O120" s="4">
        <f t="shared" si="20"/>
        <v>3.2199999999999998</v>
      </c>
      <c r="P120" s="6">
        <f>AVERAGE(P110:P119)</f>
        <v>3.7</v>
      </c>
      <c r="Q120" s="6">
        <f t="shared" ref="Q120:T120" si="21">AVERAGE(Q110:Q119)</f>
        <v>3.1</v>
      </c>
      <c r="R120" s="6">
        <f t="shared" si="21"/>
        <v>4</v>
      </c>
      <c r="S120" s="6">
        <f t="shared" si="21"/>
        <v>3.7</v>
      </c>
      <c r="T120" s="6">
        <f t="shared" si="21"/>
        <v>3.7</v>
      </c>
      <c r="U120" s="6">
        <f>AVERAGE(P120:T120)</f>
        <v>3.6399999999999997</v>
      </c>
      <c r="X120" t="str">
        <f t="shared" si="11"/>
        <v>,,,,,</v>
      </c>
    </row>
    <row r="121" spans="1:24">
      <c r="X121" t="str">
        <f t="shared" si="11"/>
        <v>,,,,,</v>
      </c>
    </row>
    <row r="122" spans="1:24">
      <c r="A122">
        <v>21</v>
      </c>
      <c r="B122">
        <v>1110</v>
      </c>
      <c r="C122" s="7" t="s">
        <v>543</v>
      </c>
      <c r="D122" t="s">
        <v>441</v>
      </c>
      <c r="E122" s="1" t="s">
        <v>135</v>
      </c>
      <c r="F122" t="s">
        <v>544</v>
      </c>
      <c r="G122" s="11" t="s">
        <v>545</v>
      </c>
      <c r="H122" t="s">
        <v>766</v>
      </c>
      <c r="I122" t="s">
        <v>694</v>
      </c>
      <c r="J122" t="s">
        <v>728</v>
      </c>
      <c r="K122">
        <v>1.2</v>
      </c>
      <c r="L122">
        <v>3.5</v>
      </c>
      <c r="M122">
        <v>4.4000000000000004</v>
      </c>
      <c r="N122">
        <v>4.0999999999999996</v>
      </c>
      <c r="O122">
        <v>1</v>
      </c>
      <c r="P122">
        <v>2</v>
      </c>
      <c r="Q122">
        <v>3</v>
      </c>
      <c r="R122">
        <v>5</v>
      </c>
      <c r="S122">
        <v>2</v>
      </c>
      <c r="T122">
        <v>1</v>
      </c>
      <c r="X122" t="str">
        <f t="shared" si="11"/>
        <v>talkative,Conscientious,Irritating,,literal,denotative</v>
      </c>
    </row>
    <row r="123" spans="1:24">
      <c r="A123">
        <v>73</v>
      </c>
      <c r="B123">
        <v>1110</v>
      </c>
      <c r="C123" s="7" t="s">
        <v>182</v>
      </c>
      <c r="D123" t="s">
        <v>35</v>
      </c>
      <c r="E123" s="1" t="s">
        <v>695</v>
      </c>
      <c r="F123" t="s">
        <v>33</v>
      </c>
      <c r="G123" s="11" t="s">
        <v>35</v>
      </c>
      <c r="H123" t="s">
        <v>546</v>
      </c>
      <c r="I123" t="s">
        <v>547</v>
      </c>
      <c r="J123" t="s">
        <v>548</v>
      </c>
      <c r="K123">
        <v>2</v>
      </c>
      <c r="L123">
        <v>3.2</v>
      </c>
      <c r="M123">
        <v>4.0999999999999996</v>
      </c>
      <c r="N123">
        <v>3.8</v>
      </c>
      <c r="O123">
        <v>3.3</v>
      </c>
      <c r="P123">
        <v>5</v>
      </c>
      <c r="Q123">
        <v>4</v>
      </c>
      <c r="R123">
        <v>4</v>
      </c>
      <c r="S123">
        <v>5</v>
      </c>
      <c r="T123">
        <v>4</v>
      </c>
      <c r="X123" t="str">
        <f t="shared" si="11"/>
        <v>conscientious,confident,openMinded, conscientious, confident,,extroverted,confident</v>
      </c>
    </row>
    <row r="124" spans="1:24">
      <c r="A124">
        <v>42</v>
      </c>
      <c r="B124">
        <v>1110</v>
      </c>
      <c r="C124" s="7" t="s">
        <v>549</v>
      </c>
      <c r="D124" t="s">
        <v>729</v>
      </c>
      <c r="E124" s="1" t="s">
        <v>550</v>
      </c>
      <c r="F124" t="s">
        <v>551</v>
      </c>
      <c r="G124" s="11" t="s">
        <v>552</v>
      </c>
      <c r="H124" t="s">
        <v>553</v>
      </c>
      <c r="I124" t="s">
        <v>554</v>
      </c>
      <c r="J124" t="s">
        <v>555</v>
      </c>
      <c r="K124">
        <v>2.2000000000000002</v>
      </c>
      <c r="L124">
        <v>2.6</v>
      </c>
      <c r="M124">
        <v>3.1</v>
      </c>
      <c r="N124">
        <v>2.7</v>
      </c>
      <c r="O124">
        <v>1.7</v>
      </c>
      <c r="P124">
        <v>3</v>
      </c>
      <c r="Q124">
        <v>3</v>
      </c>
      <c r="R124">
        <v>4</v>
      </c>
      <c r="S124">
        <v>4</v>
      </c>
      <c r="T124">
        <v>2</v>
      </c>
      <c r="X124" t="str">
        <f t="shared" si="11"/>
        <v>Timid, Quiet,,Thoughtful, IdeaOriented,Clear, Careful,,Calm, Carefree,Shy</v>
      </c>
    </row>
    <row r="125" spans="1:24">
      <c r="A125">
        <v>64</v>
      </c>
      <c r="B125">
        <v>1110</v>
      </c>
      <c r="C125" s="7" t="s">
        <v>556</v>
      </c>
      <c r="D125" t="s">
        <v>15</v>
      </c>
      <c r="E125" s="1" t="s">
        <v>662</v>
      </c>
      <c r="F125" t="s">
        <v>372</v>
      </c>
      <c r="G125" s="11" t="s">
        <v>348</v>
      </c>
      <c r="H125" t="s">
        <v>557</v>
      </c>
      <c r="I125" t="s">
        <v>558</v>
      </c>
      <c r="J125" t="s">
        <v>559</v>
      </c>
      <c r="K125">
        <v>2</v>
      </c>
      <c r="L125">
        <v>2.2000000000000002</v>
      </c>
      <c r="M125">
        <v>3.5</v>
      </c>
      <c r="N125">
        <v>3.2</v>
      </c>
      <c r="O125">
        <v>2.2000000000000002</v>
      </c>
      <c r="P125">
        <v>3</v>
      </c>
      <c r="Q125">
        <v>3</v>
      </c>
      <c r="R125">
        <v>3</v>
      </c>
      <c r="S125">
        <v>4</v>
      </c>
      <c r="T125">
        <v>4</v>
      </c>
      <c r="X125" t="str">
        <f t="shared" si="11"/>
        <v>Opinionated,Confident,openMinded,,Calm,Interested</v>
      </c>
    </row>
    <row r="126" spans="1:24">
      <c r="A126">
        <v>39</v>
      </c>
      <c r="B126">
        <v>1110</v>
      </c>
      <c r="C126" s="7" t="s">
        <v>32</v>
      </c>
      <c r="D126" t="s">
        <v>32</v>
      </c>
      <c r="E126" s="1" t="s">
        <v>32</v>
      </c>
      <c r="F126" t="s">
        <v>33</v>
      </c>
      <c r="G126" s="11" t="s">
        <v>32</v>
      </c>
      <c r="H126" t="s">
        <v>560</v>
      </c>
      <c r="I126" t="s">
        <v>561</v>
      </c>
      <c r="J126" t="s">
        <v>562</v>
      </c>
      <c r="K126">
        <v>4.0999999999999996</v>
      </c>
      <c r="L126">
        <v>1.7</v>
      </c>
      <c r="M126">
        <v>3.7</v>
      </c>
      <c r="N126">
        <v>2.7</v>
      </c>
      <c r="O126">
        <v>1.4</v>
      </c>
      <c r="P126">
        <v>5</v>
      </c>
      <c r="Q126">
        <v>2</v>
      </c>
      <c r="R126">
        <v>5</v>
      </c>
      <c r="S126">
        <v>2</v>
      </c>
      <c r="T126">
        <v>3</v>
      </c>
      <c r="X126" t="str">
        <f t="shared" si="11"/>
        <v>irritating,irritating,irritating,,extroverted,irritating</v>
      </c>
    </row>
    <row r="127" spans="1:24">
      <c r="A127">
        <v>57</v>
      </c>
      <c r="B127">
        <v>1110</v>
      </c>
      <c r="C127" s="7" t="s">
        <v>563</v>
      </c>
      <c r="D127" t="s">
        <v>564</v>
      </c>
      <c r="E127" s="1" t="s">
        <v>662</v>
      </c>
      <c r="F127" t="s">
        <v>89</v>
      </c>
      <c r="G127" s="11" t="s">
        <v>15</v>
      </c>
      <c r="H127" t="s">
        <v>730</v>
      </c>
      <c r="I127" t="s">
        <v>565</v>
      </c>
      <c r="J127" t="s">
        <v>696</v>
      </c>
      <c r="K127">
        <v>3.3</v>
      </c>
      <c r="L127">
        <v>3.8</v>
      </c>
      <c r="M127">
        <v>2.9</v>
      </c>
      <c r="N127">
        <v>3.2</v>
      </c>
      <c r="O127">
        <v>2.4</v>
      </c>
      <c r="P127">
        <v>2</v>
      </c>
      <c r="Q127">
        <v>2</v>
      </c>
      <c r="R127">
        <v>5</v>
      </c>
      <c r="S127">
        <v>4</v>
      </c>
      <c r="T127">
        <v>3</v>
      </c>
      <c r="X127" t="str">
        <f t="shared" si="11"/>
        <v>Calm, confident,Informative, confident,openMinded,,Friendly,Confident</v>
      </c>
    </row>
    <row r="128" spans="1:24">
      <c r="A128">
        <v>3</v>
      </c>
      <c r="B128">
        <v>1110</v>
      </c>
      <c r="C128" s="7" t="s">
        <v>566</v>
      </c>
      <c r="D128" t="s">
        <v>567</v>
      </c>
      <c r="E128" s="1" t="s">
        <v>731</v>
      </c>
      <c r="F128" t="s">
        <v>568</v>
      </c>
      <c r="G128" s="11" t="s">
        <v>569</v>
      </c>
      <c r="H128" t="s">
        <v>570</v>
      </c>
      <c r="I128" t="s">
        <v>732</v>
      </c>
      <c r="J128" t="s">
        <v>571</v>
      </c>
      <c r="K128">
        <v>3.7</v>
      </c>
      <c r="L128">
        <v>4</v>
      </c>
      <c r="M128">
        <v>3.3</v>
      </c>
      <c r="N128">
        <v>2.2000000000000002</v>
      </c>
      <c r="O128">
        <v>3.7</v>
      </c>
      <c r="P128">
        <v>4</v>
      </c>
      <c r="Q128">
        <v>4</v>
      </c>
      <c r="R128">
        <v>4</v>
      </c>
      <c r="S128">
        <v>4</v>
      </c>
      <c r="T128">
        <v>4</v>
      </c>
      <c r="X128" t="str">
        <f t="shared" si="11"/>
        <v>thoughtful, analytical,thoughtful, confident, ,selfAware, compliant,,disengaged,disengaged, chatty</v>
      </c>
    </row>
    <row r="129" spans="1:25">
      <c r="A129">
        <v>7</v>
      </c>
      <c r="B129">
        <v>1110</v>
      </c>
      <c r="C129" s="7" t="s">
        <v>572</v>
      </c>
      <c r="D129" t="s">
        <v>662</v>
      </c>
      <c r="E129" s="1" t="s">
        <v>573</v>
      </c>
      <c r="F129" t="s">
        <v>574</v>
      </c>
      <c r="G129" s="11" t="s">
        <v>183</v>
      </c>
      <c r="H129" t="s">
        <v>575</v>
      </c>
      <c r="I129" t="s">
        <v>576</v>
      </c>
      <c r="J129" t="s">
        <v>733</v>
      </c>
      <c r="K129">
        <v>2.7</v>
      </c>
      <c r="L129">
        <v>3.6</v>
      </c>
      <c r="M129">
        <v>4</v>
      </c>
      <c r="N129">
        <v>4</v>
      </c>
      <c r="O129">
        <v>3.2</v>
      </c>
      <c r="P129">
        <v>4</v>
      </c>
      <c r="Q129">
        <v>3</v>
      </c>
      <c r="R129">
        <v>5</v>
      </c>
      <c r="S129">
        <v>4</v>
      </c>
      <c r="T129">
        <v>4</v>
      </c>
      <c r="X129" t="str">
        <f t="shared" si="11"/>
        <v>distracted, rushed,openMinded,open,,supportive, gentle,agreeable</v>
      </c>
    </row>
    <row r="130" spans="1:25">
      <c r="A130">
        <v>14</v>
      </c>
      <c r="B130">
        <v>1110</v>
      </c>
      <c r="C130" s="7" t="s">
        <v>577</v>
      </c>
      <c r="D130" t="s">
        <v>361</v>
      </c>
      <c r="E130" s="1" t="s">
        <v>502</v>
      </c>
      <c r="F130" t="s">
        <v>183</v>
      </c>
      <c r="G130" s="11" t="s">
        <v>361</v>
      </c>
      <c r="H130" t="s">
        <v>578</v>
      </c>
      <c r="I130" t="s">
        <v>579</v>
      </c>
      <c r="J130" t="s">
        <v>237</v>
      </c>
      <c r="K130">
        <v>4.0999999999999996</v>
      </c>
      <c r="L130">
        <v>3.6</v>
      </c>
      <c r="M130">
        <v>4.2</v>
      </c>
      <c r="N130">
        <v>4.3</v>
      </c>
      <c r="O130">
        <v>4.0999999999999996</v>
      </c>
      <c r="P130">
        <v>4</v>
      </c>
      <c r="Q130">
        <v>3</v>
      </c>
      <c r="R130">
        <v>3</v>
      </c>
      <c r="S130">
        <v>4</v>
      </c>
      <c r="T130">
        <v>3</v>
      </c>
      <c r="X130" t="str">
        <f t="shared" si="11"/>
        <v>rushed, excited,explainable,cooperative,,agreeable,explainable</v>
      </c>
    </row>
    <row r="131" spans="1:25">
      <c r="A131">
        <v>5</v>
      </c>
      <c r="B131">
        <v>1110</v>
      </c>
      <c r="C131" s="7" t="s">
        <v>580</v>
      </c>
      <c r="D131" t="s">
        <v>581</v>
      </c>
      <c r="E131" s="1" t="s">
        <v>582</v>
      </c>
      <c r="F131" t="s">
        <v>583</v>
      </c>
      <c r="G131" s="11" t="s">
        <v>697</v>
      </c>
      <c r="H131" t="s">
        <v>584</v>
      </c>
      <c r="I131" t="s">
        <v>585</v>
      </c>
      <c r="J131" t="s">
        <v>586</v>
      </c>
      <c r="K131">
        <v>3.6</v>
      </c>
      <c r="L131">
        <v>4.2</v>
      </c>
      <c r="M131">
        <v>3.7</v>
      </c>
      <c r="N131">
        <v>4.2</v>
      </c>
      <c r="O131">
        <v>4</v>
      </c>
      <c r="P131">
        <v>4</v>
      </c>
      <c r="Q131">
        <v>3</v>
      </c>
      <c r="R131">
        <v>4</v>
      </c>
      <c r="S131">
        <v>4</v>
      </c>
      <c r="T131">
        <v>4</v>
      </c>
      <c r="X131" t="str">
        <f t="shared" ref="X131" si="22" xml:space="preserve"> C131&amp;","&amp;D131&amp;","&amp;E131&amp;","&amp;","&amp;F131&amp;","&amp;G131</f>
        <v xml:space="preserve">mature, confident,confident ,assertive,,extrovert, confident,confident, openMinded </v>
      </c>
    </row>
    <row r="132" spans="1:25">
      <c r="K132" s="2">
        <f>AVERAGE(K122:K131)</f>
        <v>2.8899999999999997</v>
      </c>
      <c r="L132" s="4">
        <f t="shared" ref="L132:O132" si="23">AVERAGE(L122:L131)</f>
        <v>3.2400000000000007</v>
      </c>
      <c r="M132" s="1">
        <f t="shared" si="23"/>
        <v>3.6900000000000004</v>
      </c>
      <c r="N132" s="5">
        <f t="shared" si="23"/>
        <v>3.44</v>
      </c>
      <c r="O132">
        <f t="shared" si="23"/>
        <v>2.7</v>
      </c>
      <c r="P132" s="6">
        <f>AVERAGE(P122:P131)</f>
        <v>3.6</v>
      </c>
      <c r="Q132" s="6">
        <f t="shared" ref="Q132:T132" si="24">AVERAGE(Q122:Q131)</f>
        <v>3</v>
      </c>
      <c r="R132" s="6">
        <f t="shared" si="24"/>
        <v>4.2</v>
      </c>
      <c r="S132" s="6">
        <f t="shared" si="24"/>
        <v>3.7</v>
      </c>
      <c r="T132" s="6">
        <f t="shared" si="24"/>
        <v>3.2</v>
      </c>
      <c r="U132" s="6">
        <f>AVERAGE(P132:T132)</f>
        <v>3.54</v>
      </c>
    </row>
    <row r="133" spans="1:25">
      <c r="X133" t="s">
        <v>645</v>
      </c>
    </row>
    <row r="134" spans="1:25">
      <c r="P134">
        <f>COUNTIF(P$2:P$131,"=5")</f>
        <v>25</v>
      </c>
      <c r="Q134">
        <f t="shared" ref="Q134:T134" si="25">COUNTIF(Q$2:Q$131,"=5")</f>
        <v>14</v>
      </c>
      <c r="R134">
        <f t="shared" si="25"/>
        <v>42</v>
      </c>
      <c r="S134">
        <f t="shared" si="25"/>
        <v>28</v>
      </c>
      <c r="T134">
        <f t="shared" si="25"/>
        <v>24</v>
      </c>
      <c r="U134">
        <f>SUM(P134:T134)</f>
        <v>133</v>
      </c>
      <c r="V134" t="s">
        <v>638</v>
      </c>
      <c r="X134">
        <v>133</v>
      </c>
    </row>
    <row r="135" spans="1:25">
      <c r="P135">
        <f>COUNTIF(P$2:P$131,"=4")</f>
        <v>41</v>
      </c>
      <c r="Q135">
        <f t="shared" ref="Q135:T135" si="26">COUNTIF(Q$2:Q$131,"=4")</f>
        <v>23</v>
      </c>
      <c r="R135">
        <f t="shared" si="26"/>
        <v>40</v>
      </c>
      <c r="S135">
        <f t="shared" si="26"/>
        <v>39</v>
      </c>
      <c r="T135">
        <f t="shared" si="26"/>
        <v>46</v>
      </c>
      <c r="U135">
        <f t="shared" ref="U135:U138" si="27">SUM(P135:T135)</f>
        <v>189</v>
      </c>
      <c r="V135" t="s">
        <v>642</v>
      </c>
      <c r="X135">
        <v>186</v>
      </c>
    </row>
    <row r="136" spans="1:25">
      <c r="P136">
        <f>COUNTIF(P$2:P$131,"=3")</f>
        <v>22</v>
      </c>
      <c r="Q136">
        <f t="shared" ref="Q136:T136" si="28">COUNTIF(Q$2:Q$131,"=3")</f>
        <v>42</v>
      </c>
      <c r="R136">
        <f t="shared" si="28"/>
        <v>19</v>
      </c>
      <c r="S136">
        <f t="shared" si="28"/>
        <v>28</v>
      </c>
      <c r="T136">
        <f t="shared" si="28"/>
        <v>19</v>
      </c>
      <c r="U136">
        <f t="shared" si="27"/>
        <v>130</v>
      </c>
      <c r="V136" t="s">
        <v>643</v>
      </c>
      <c r="X136">
        <v>128</v>
      </c>
    </row>
    <row r="137" spans="1:25">
      <c r="P137">
        <f>COUNTIF(P$2:P$131,"=2")</f>
        <v>18</v>
      </c>
      <c r="Q137">
        <f t="shared" ref="Q137:T137" si="29">COUNTIF(Q$2:Q$131,"=2")</f>
        <v>20</v>
      </c>
      <c r="R137">
        <f t="shared" si="29"/>
        <v>7</v>
      </c>
      <c r="S137">
        <f t="shared" si="29"/>
        <v>16</v>
      </c>
      <c r="T137">
        <f t="shared" si="29"/>
        <v>18</v>
      </c>
      <c r="U137">
        <f t="shared" si="27"/>
        <v>79</v>
      </c>
      <c r="V137" t="s">
        <v>644</v>
      </c>
      <c r="X137">
        <v>79</v>
      </c>
      <c r="Y137">
        <f>29/550</f>
        <v>5.2727272727272727E-2</v>
      </c>
    </row>
    <row r="138" spans="1:25">
      <c r="P138">
        <f>COUNTIF(P$2:P$131,"=1")</f>
        <v>6</v>
      </c>
      <c r="Q138">
        <f t="shared" ref="Q138:T138" si="30">COUNTIF(Q$2:Q$131,"=1")</f>
        <v>11</v>
      </c>
      <c r="R138">
        <f t="shared" si="30"/>
        <v>3</v>
      </c>
      <c r="S138">
        <f t="shared" si="30"/>
        <v>0</v>
      </c>
      <c r="T138">
        <f t="shared" si="30"/>
        <v>4</v>
      </c>
      <c r="U138">
        <f t="shared" si="27"/>
        <v>24</v>
      </c>
      <c r="V138" t="s">
        <v>639</v>
      </c>
      <c r="X138">
        <v>24</v>
      </c>
      <c r="Y138">
        <f>24/550</f>
        <v>4.363636363636364E-2</v>
      </c>
    </row>
    <row r="139" spans="1:25">
      <c r="P139">
        <f>SUM(P134:P138)</f>
        <v>112</v>
      </c>
      <c r="Q139">
        <f t="shared" ref="Q139:T139" si="31">SUM(Q134:Q138)</f>
        <v>110</v>
      </c>
      <c r="R139">
        <f t="shared" si="31"/>
        <v>111</v>
      </c>
      <c r="S139">
        <f t="shared" si="31"/>
        <v>111</v>
      </c>
      <c r="T139">
        <f t="shared" si="31"/>
        <v>111</v>
      </c>
      <c r="U139">
        <f>SUM(U134:U138)</f>
        <v>555</v>
      </c>
    </row>
  </sheetData>
  <mergeCells count="1">
    <mergeCell ref="V2:W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2025-08-06T12:58:55Z</dcterms:created>
  <dcterms:modified xsi:type="dcterms:W3CDTF">2025-08-06T12:59:04Z</dcterms:modified>
</cp:coreProperties>
</file>